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syauqi_mirza_bi_go_id/Documents/Bank Indonesia/Publikasi/2023-03/SUSPI TW IV 2022/Kirim Tabel 2 &amp; 3_Tw IV 2022/Final/"/>
    </mc:Choice>
  </mc:AlternateContent>
  <xr:revisionPtr revIDLastSave="12" documentId="11_7D711FD57123BB4B28E16373540F0FB3A687A501" xr6:coauthVersionLast="47" xr6:coauthVersionMax="47" xr10:uidLastSave="{08368B2C-5828-423D-8241-92D2D37FA5ED}"/>
  <bookViews>
    <workbookView xWindow="-110" yWindow="-110" windowWidth="19420" windowHeight="10300" firstSheet="2" activeTab="5" xr2:uid="{00000000-000D-0000-FFFF-FFFF00000000}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9" l="1"/>
  <c r="J2" i="8"/>
  <c r="J2" i="7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C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J14" i="8" s="1"/>
  <c r="I15" i="8"/>
  <c r="H15" i="8"/>
  <c r="G15" i="8"/>
  <c r="F15" i="8"/>
  <c r="E15" i="8"/>
  <c r="D15" i="8"/>
  <c r="C15" i="8"/>
  <c r="J7" i="8"/>
  <c r="I7" i="8"/>
  <c r="H7" i="8"/>
  <c r="G7" i="8"/>
  <c r="F7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I14" i="7" s="1"/>
  <c r="H15" i="7"/>
  <c r="G15" i="7"/>
  <c r="F15" i="7"/>
  <c r="E15" i="7"/>
  <c r="E14" i="7" s="1"/>
  <c r="D15" i="7"/>
  <c r="C15" i="7"/>
  <c r="J7" i="7"/>
  <c r="I7" i="7"/>
  <c r="H7" i="7"/>
  <c r="G7" i="7"/>
  <c r="F7" i="7"/>
  <c r="E7" i="7"/>
  <c r="D7" i="7"/>
  <c r="C7" i="7"/>
  <c r="H14" i="8" l="1"/>
  <c r="C14" i="7"/>
  <c r="H14" i="7"/>
  <c r="I32" i="7"/>
  <c r="I57" i="7" s="1"/>
  <c r="I14" i="8"/>
  <c r="E14" i="8"/>
  <c r="F14" i="8"/>
  <c r="G14" i="8"/>
  <c r="C14" i="8"/>
  <c r="D14" i="8"/>
  <c r="G32" i="8"/>
  <c r="G56" i="8" s="1"/>
  <c r="H32" i="8"/>
  <c r="H57" i="8" s="1"/>
  <c r="E32" i="8"/>
  <c r="E56" i="8" s="1"/>
  <c r="C32" i="8"/>
  <c r="C56" i="8" s="1"/>
  <c r="I32" i="8"/>
  <c r="I57" i="8" s="1"/>
  <c r="F32" i="8"/>
  <c r="F56" i="8" s="1"/>
  <c r="D32" i="8"/>
  <c r="D56" i="8" s="1"/>
  <c r="J32" i="8"/>
  <c r="D14" i="7"/>
  <c r="J14" i="7"/>
  <c r="F14" i="7"/>
  <c r="G14" i="7"/>
  <c r="F32" i="7"/>
  <c r="F57" i="7" s="1"/>
  <c r="D32" i="7"/>
  <c r="D57" i="7" s="1"/>
  <c r="J32" i="7"/>
  <c r="J57" i="7" s="1"/>
  <c r="E32" i="7"/>
  <c r="E57" i="7" s="1"/>
  <c r="H32" i="7"/>
  <c r="H56" i="7" s="1"/>
  <c r="G32" i="7"/>
  <c r="G56" i="7" s="1"/>
  <c r="C32" i="7"/>
  <c r="C56" i="7" s="1"/>
  <c r="J57" i="8" l="1"/>
  <c r="J56" i="8"/>
  <c r="C57" i="8"/>
  <c r="F57" i="8"/>
  <c r="I56" i="7"/>
  <c r="G57" i="8"/>
  <c r="H56" i="8"/>
  <c r="I56" i="8"/>
  <c r="D57" i="8"/>
  <c r="E57" i="8"/>
  <c r="F56" i="7"/>
  <c r="C57" i="7"/>
  <c r="E56" i="7"/>
  <c r="J56" i="7"/>
  <c r="D56" i="7"/>
  <c r="H57" i="7"/>
  <c r="G57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G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G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G14" i="2" s="1"/>
  <c r="F24" i="2"/>
  <c r="E24" i="2"/>
  <c r="D24" i="2"/>
  <c r="C24" i="2"/>
  <c r="I15" i="2"/>
  <c r="H15" i="2"/>
  <c r="G15" i="2"/>
  <c r="F15" i="2"/>
  <c r="E15" i="2"/>
  <c r="D15" i="2"/>
  <c r="C15" i="2"/>
  <c r="I7" i="2"/>
  <c r="H7" i="2"/>
  <c r="G7" i="2"/>
  <c r="F7" i="2"/>
  <c r="E7" i="2"/>
  <c r="D7" i="2"/>
  <c r="C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C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H32" i="6" s="1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24" i="6"/>
  <c r="H24" i="6"/>
  <c r="G24" i="6"/>
  <c r="F24" i="6"/>
  <c r="E24" i="6"/>
  <c r="D24" i="6"/>
  <c r="D14" i="6" s="1"/>
  <c r="C24" i="6"/>
  <c r="C14" i="6" s="1"/>
  <c r="I15" i="6"/>
  <c r="H15" i="6"/>
  <c r="H14" i="6" s="1"/>
  <c r="G15" i="6"/>
  <c r="F15" i="6"/>
  <c r="E15" i="6"/>
  <c r="D15" i="6"/>
  <c r="C15" i="6"/>
  <c r="I7" i="6"/>
  <c r="H7" i="6"/>
  <c r="G7" i="6"/>
  <c r="F7" i="6"/>
  <c r="E7" i="6"/>
  <c r="D7" i="6"/>
  <c r="C7" i="6"/>
  <c r="E32" i="2" l="1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G41" i="9" s="1"/>
  <c r="F13" i="1"/>
  <c r="F13" i="9" s="1"/>
  <c r="E13" i="1"/>
  <c r="E13" i="9" s="1"/>
  <c r="E41" i="9" s="1"/>
  <c r="D13" i="1"/>
  <c r="D13" i="9" s="1"/>
  <c r="C13" i="1"/>
  <c r="C13" i="9" s="1"/>
  <c r="C41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G38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s="1"/>
  <c r="C7" i="9" l="1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E55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C34" i="9"/>
  <c r="D37" i="1"/>
  <c r="D55" i="1" s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C7" i="1"/>
  <c r="I7" i="1"/>
  <c r="E40" i="1"/>
  <c r="D41" i="1"/>
  <c r="G15" i="1"/>
  <c r="C38" i="1"/>
  <c r="I38" i="1"/>
  <c r="H24" i="1"/>
  <c r="C24" i="1"/>
  <c r="F40" i="1"/>
  <c r="E41" i="1"/>
  <c r="F35" i="1"/>
  <c r="I55" i="1" l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F58" i="9" s="1"/>
  <c r="C44" i="9"/>
  <c r="G32" i="9"/>
  <c r="D14" i="1"/>
  <c r="D14" i="9"/>
  <c r="I55" i="9"/>
  <c r="D32" i="9"/>
  <c r="C32" i="9"/>
  <c r="C58" i="9" s="1"/>
  <c r="I44" i="9"/>
  <c r="E32" i="9"/>
  <c r="I32" i="9"/>
  <c r="I58" i="9" s="1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F57" i="9" l="1"/>
  <c r="H58" i="9"/>
  <c r="H57" i="9"/>
  <c r="E58" i="9"/>
  <c r="E57" i="9"/>
  <c r="G58" i="9"/>
  <c r="G57" i="9"/>
  <c r="D58" i="9"/>
  <c r="D57" i="9"/>
  <c r="I57" i="9"/>
  <c r="C57" i="9"/>
  <c r="J24" i="6"/>
  <c r="J7" i="6"/>
  <c r="J15" i="6"/>
  <c r="J2" i="2"/>
  <c r="J14" i="6" l="1"/>
  <c r="J47" i="2"/>
  <c r="J43" i="2"/>
  <c r="J41" i="2"/>
  <c r="J40" i="2"/>
  <c r="J39" i="2"/>
  <c r="J38" i="2"/>
  <c r="J37" i="2"/>
  <c r="J36" i="2"/>
  <c r="J35" i="2"/>
  <c r="J34" i="2"/>
  <c r="J33" i="2"/>
  <c r="J24" i="2"/>
  <c r="J15" i="2"/>
  <c r="J7" i="2"/>
  <c r="J47" i="6"/>
  <c r="J43" i="6"/>
  <c r="J41" i="6"/>
  <c r="J40" i="6"/>
  <c r="J39" i="6"/>
  <c r="J38" i="6"/>
  <c r="J37" i="6"/>
  <c r="J36" i="6"/>
  <c r="J35" i="6"/>
  <c r="J34" i="6"/>
  <c r="J33" i="6"/>
  <c r="J14" i="2" l="1"/>
  <c r="E56" i="6"/>
  <c r="J32" i="6"/>
  <c r="C56" i="6"/>
  <c r="D57" i="6"/>
  <c r="J32" i="2"/>
  <c r="F57" i="6"/>
  <c r="E57" i="6"/>
  <c r="F56" i="6"/>
  <c r="D56" i="6" l="1"/>
  <c r="C57" i="6"/>
  <c r="F54" i="6"/>
  <c r="E54" i="6"/>
  <c r="D54" i="6"/>
  <c r="C54" i="6"/>
  <c r="F53" i="6"/>
  <c r="E53" i="6"/>
  <c r="D53" i="6"/>
  <c r="C53" i="6"/>
  <c r="J53" i="2"/>
  <c r="J54" i="2" l="1"/>
  <c r="D56" i="2"/>
  <c r="C56" i="2"/>
  <c r="D57" i="2"/>
  <c r="C57" i="2" l="1"/>
  <c r="F56" i="2"/>
  <c r="F57" i="2"/>
  <c r="E56" i="2"/>
  <c r="E57" i="2"/>
  <c r="C57" i="1" l="1"/>
  <c r="C58" i="1"/>
  <c r="D57" i="1"/>
  <c r="D58" i="1"/>
  <c r="F57" i="1"/>
  <c r="F58" i="1"/>
  <c r="E57" i="1"/>
  <c r="E58" i="1"/>
  <c r="J2" i="6" l="1"/>
  <c r="J56" i="2" l="1"/>
  <c r="G57" i="6"/>
  <c r="J46" i="1" l="1"/>
  <c r="J46" i="9" s="1"/>
  <c r="J45" i="1"/>
  <c r="J45" i="9" s="1"/>
  <c r="J50" i="1"/>
  <c r="J50" i="9" s="1"/>
  <c r="J49" i="1"/>
  <c r="J49" i="9" s="1"/>
  <c r="J48" i="9" s="1"/>
  <c r="J44" i="9" l="1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1"/>
  <c r="J8" i="9" s="1"/>
  <c r="J53" i="6"/>
  <c r="I53" i="6"/>
  <c r="H53" i="6"/>
  <c r="G53" i="6"/>
  <c r="H57" i="6"/>
  <c r="J55" i="9" l="1"/>
  <c r="J41" i="9"/>
  <c r="J36" i="9"/>
  <c r="J54" i="9" s="1"/>
  <c r="J33" i="9"/>
  <c r="J34" i="9"/>
  <c r="J7" i="9"/>
  <c r="J15" i="9"/>
  <c r="J35" i="9"/>
  <c r="J40" i="9"/>
  <c r="J40" i="1"/>
  <c r="J41" i="1"/>
  <c r="J54" i="6"/>
  <c r="I57" i="6"/>
  <c r="G54" i="6"/>
  <c r="J7" i="1"/>
  <c r="J15" i="1"/>
  <c r="J36" i="1"/>
  <c r="J54" i="1" s="1"/>
  <c r="J37" i="1"/>
  <c r="J39" i="1"/>
  <c r="J35" i="1"/>
  <c r="H54" i="6"/>
  <c r="I54" i="6"/>
  <c r="H56" i="6"/>
  <c r="I56" i="6"/>
  <c r="J29" i="1"/>
  <c r="J29" i="9" s="1"/>
  <c r="J24" i="9" s="1"/>
  <c r="J14" i="9" l="1"/>
  <c r="J38" i="9"/>
  <c r="J32" i="9" s="1"/>
  <c r="G57" i="1"/>
  <c r="J38" i="1"/>
  <c r="J32" i="1" s="1"/>
  <c r="G56" i="6"/>
  <c r="I57" i="1"/>
  <c r="H58" i="1"/>
  <c r="J24" i="1"/>
  <c r="J14" i="1" s="1"/>
  <c r="J55" i="1"/>
  <c r="J57" i="6"/>
  <c r="J56" i="6"/>
  <c r="J58" i="9" l="1"/>
  <c r="J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<sst xmlns="http://schemas.openxmlformats.org/spreadsheetml/2006/main" count="401" uniqueCount="68">
  <si>
    <t>Enter Country name  &gt;</t>
  </si>
  <si>
    <t>Indonesia</t>
  </si>
  <si>
    <t>Table 1 : Gross General Government Debt position at Nominal Value</t>
  </si>
  <si>
    <t>Select Latest quarter  &gt;</t>
  </si>
  <si>
    <t>Scale : Billions</t>
  </si>
  <si>
    <t>Enter Currency name &gt;</t>
  </si>
  <si>
    <t>IDR</t>
  </si>
  <si>
    <t>2021Q1*</t>
  </si>
  <si>
    <t>2021Q2*</t>
  </si>
  <si>
    <t>2021Q3*</t>
  </si>
  <si>
    <t>2021Q4*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</si>
  <si>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</si>
  <si>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</si>
  <si>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</si>
  <si>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</si>
  <si>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</si>
  <si>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</si>
  <si>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</si>
  <si>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</si>
  <si>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</si>
  <si>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</si>
  <si>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</si>
  <si>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</si>
  <si>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</si>
  <si>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</si>
  <si>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</si>
  <si>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</si>
  <si>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</si>
  <si>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</si>
  <si>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</si>
  <si>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</si>
  <si>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</si>
  <si>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</si>
  <si>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</si>
  <si>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</si>
  <si>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</si>
  <si>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</si>
  <si>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</si>
  <si>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</si>
  <si>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</si>
  <si>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</si>
  <si>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2021Q1</t>
  </si>
  <si>
    <t>2021Q2</t>
  </si>
  <si>
    <t>2021Q3</t>
  </si>
  <si>
    <t>2021Q4</t>
  </si>
  <si>
    <t>2022Q1</t>
  </si>
  <si>
    <t>2022Q2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</si>
  <si>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</si>
  <si>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</si>
  <si>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</si>
  <si>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</si>
  <si>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>2022Q3</t>
  </si>
  <si>
    <t xml:space="preserve">Table 2: Gross Public Nonfinancial Corporation Debt Position </t>
  </si>
  <si>
    <t>2022Q1*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</si>
  <si>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</si>
  <si>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</si>
  <si>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</si>
  <si>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</si>
  <si>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</si>
  <si>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2 Deposit dalam instrument currency &amp; deposit dari lembaga keuangan publik bruto tidak dijamin oleh Pemerintah namun oleh Lembaga Penjamin Simpanan (LPS) untuk besaran s.d 2 Miliar.</t>
  </si>
  <si>
    <t>1 Penyajian Utang Bunga dan Unamortized Discount/Premium sebagai harmonisasi penyajian SUSPI dengan Peraturan SAUP Indonesia</t>
  </si>
  <si>
    <t>2022Q2*</t>
  </si>
  <si>
    <t>Q4 2022</t>
  </si>
  <si>
    <t>2022Q4**</t>
  </si>
  <si>
    <t>2022Q4*</t>
  </si>
  <si>
    <t>2022Q3*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</si>
  <si>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</si>
  <si>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- Sumber data posisi utang BUMN diperoleh dari sumber data counterpart (mirroring data) yakni Laporan Bank Umum Terintegrasi (LBUT) dan Sistem Informasi Utang Luar Negeri (SIUL), bukan berasal dari Kementerian BUMN.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</si>
</sst>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9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164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164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164" fontId="25" fillId="3" borderId="0" xfId="1" applyFont="1" applyFill="1" applyBorder="1"/>
    <xf numFmtId="164" fontId="24" fillId="3" borderId="0" xfId="1" applyFont="1" applyFill="1"/>
    <xf numFmtId="164" fontId="26" fillId="3" borderId="0" xfId="1" applyFont="1" applyFill="1" applyBorder="1"/>
    <xf numFmtId="164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164" fontId="0" fillId="3" borderId="0" xfId="1" applyFont="1" applyFill="1" applyAlignment="1">
      <alignment vertical="top"/>
    </xf>
    <xf numFmtId="0" fontId="0" fillId="3" borderId="0" xfId="0" applyFill="1" applyAlignment="1">
      <alignment vertical="top"/>
    </xf>
    <xf numFmtId="0" fontId="28" fillId="3" borderId="0" xfId="0" applyFont="1" applyFill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164" fontId="29" fillId="3" borderId="0" xfId="1" applyFont="1" applyFill="1"/>
    <xf numFmtId="0" fontId="29" fillId="3" borderId="0" xfId="0" applyFont="1" applyFill="1"/>
  </cellXfs>
  <cellStyles count="8">
    <cellStyle name="Comma" xfId="1" builtinId="3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77"/>
  <sheetViews>
    <sheetView topLeftCell="A43" workbookViewId="0">
      <selection activeCell="J17" sqref="J17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2" width="30.7265625" style="6" bestFit="1" customWidth="1"/>
    <col min="13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">
        <v>62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7</v>
      </c>
      <c r="D4" s="9" t="s">
        <v>8</v>
      </c>
      <c r="E4" s="9" t="s">
        <v>9</v>
      </c>
      <c r="F4" s="9" t="s">
        <v>10</v>
      </c>
      <c r="G4" s="9" t="s">
        <v>53</v>
      </c>
      <c r="H4" s="9" t="s">
        <v>61</v>
      </c>
      <c r="I4" s="9" t="s">
        <v>65</v>
      </c>
      <c r="J4" s="9" t="s">
        <v>63</v>
      </c>
    </row>
    <row r="5" spans="2:13" x14ac:dyDescent="0.35">
      <c r="B5" s="7" t="s">
        <v>11</v>
      </c>
      <c r="C5" s="7"/>
      <c r="D5" s="7"/>
      <c r="E5" s="7"/>
      <c r="F5" s="10"/>
      <c r="G5" s="10"/>
      <c r="H5" s="10"/>
      <c r="I5" s="10"/>
      <c r="J5" s="10"/>
    </row>
    <row r="6" spans="2:13" x14ac:dyDescent="0.35">
      <c r="B6" s="11" t="s">
        <v>12</v>
      </c>
      <c r="C6" s="11"/>
      <c r="D6" s="11"/>
      <c r="E6" s="11"/>
      <c r="F6" s="12"/>
      <c r="G6" s="12"/>
      <c r="H6" s="12"/>
      <c r="I6" s="12"/>
      <c r="J6" s="12"/>
    </row>
    <row r="7" spans="2:13" x14ac:dyDescent="0.35">
      <c r="B7" s="13" t="s">
        <v>13</v>
      </c>
      <c r="C7" s="14">
        <f t="shared" ref="C7:E7" si="0">C8+C9+C11+C12+C13</f>
        <v>105884.980344761</v>
      </c>
      <c r="D7" s="14">
        <f t="shared" si="0"/>
        <v>98775.630277101445</v>
      </c>
      <c r="E7" s="14">
        <f t="shared" si="0"/>
        <v>97695.630277101445</v>
      </c>
      <c r="F7" s="14">
        <f>F8+F9+F11+F12+F13</f>
        <v>78875.675164791377</v>
      </c>
      <c r="G7" s="14">
        <f t="shared" ref="G7" si="1">G8+G9+G11+G12+G13</f>
        <v>89487.1397514173</v>
      </c>
      <c r="H7" s="14">
        <f>H8+H9+H11+H12+H13</f>
        <v>101304.95999999999</v>
      </c>
      <c r="I7" s="14">
        <f t="shared" ref="I7" si="2">I8+I9+I11+I12+I13</f>
        <v>87919.704893330461</v>
      </c>
      <c r="J7" s="14">
        <f t="shared" ref="J7" si="3">J8+J9+J11+J12+J13</f>
        <v>89330.971575317526</v>
      </c>
      <c r="L7" s="30"/>
      <c r="M7" s="30"/>
    </row>
    <row r="8" spans="2:13" x14ac:dyDescent="0.35">
      <c r="B8" s="15" t="s">
        <v>14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L8" s="30"/>
      <c r="M8" s="30"/>
    </row>
    <row r="9" spans="2:13" x14ac:dyDescent="0.35">
      <c r="B9" s="15" t="s">
        <v>15</v>
      </c>
      <c r="C9" s="1">
        <f>'1.1Central Govt.'!C9+'1.2Local Govt.'!C9</f>
        <v>53700</v>
      </c>
      <c r="D9" s="1">
        <f>'1.1Central Govt.'!D9+'1.2Local Govt.'!D9</f>
        <v>55985</v>
      </c>
      <c r="E9" s="1">
        <f>'1.1Central Govt.'!E9+'1.2Local Govt.'!E9</f>
        <v>54905</v>
      </c>
      <c r="F9" s="1">
        <f>'1.1Central Govt.'!F9+'1.2Local Govt.'!F9</f>
        <v>42305</v>
      </c>
      <c r="G9" s="1">
        <f>'1.1Central Govt.'!G9+'1.2Local Govt.'!G9</f>
        <v>45500</v>
      </c>
      <c r="H9" s="1">
        <f>'1.1Central Govt.'!H9+'1.2Local Govt.'!H9</f>
        <v>57485</v>
      </c>
      <c r="I9" s="1">
        <f>'1.1Central Govt.'!I9+'1.2Local Govt.'!I9</f>
        <v>54288</v>
      </c>
      <c r="J9" s="1">
        <f>'1.1Central Govt.'!J9+'1.2Local Govt.'!J9</f>
        <v>49028</v>
      </c>
      <c r="L9" s="30"/>
      <c r="M9" s="30"/>
    </row>
    <row r="10" spans="2:13" ht="15" x14ac:dyDescent="0.35">
      <c r="B10" s="37" t="s">
        <v>16</v>
      </c>
      <c r="C10" s="36">
        <f>'1.1Central Govt.'!C10+'1.2Local Govt.'!C10</f>
        <v>-682.52971700000001</v>
      </c>
      <c r="D10" s="36">
        <f>'1.1Central Govt.'!D10+'1.2Local Govt.'!D10</f>
        <v>-634.62924199999998</v>
      </c>
      <c r="E10" s="36">
        <f>'1.1Central Govt.'!E10+'1.2Local Govt.'!E10</f>
        <v>-621.40640399999995</v>
      </c>
      <c r="F10" s="36">
        <f>'1.1Central Govt.'!F10+'1.2Local Govt.'!F10</f>
        <v>-337.65924100000001</v>
      </c>
      <c r="G10" s="36">
        <f>'1.1Central Govt.'!G10+'1.2Local Govt.'!G10</f>
        <v>-536.19788200000005</v>
      </c>
      <c r="H10" s="36">
        <f>'1.1Central Govt.'!H10+'1.2Local Govt.'!H10</f>
        <v>-612.35911599999997</v>
      </c>
      <c r="I10" s="36">
        <f>'1.1Central Govt.'!I10+'1.2Local Govt.'!I10</f>
        <v>-720.98763899999994</v>
      </c>
      <c r="J10" s="36">
        <f>'1.1Central Govt.'!J10+'1.2Local Govt.'!J10</f>
        <v>-548.37399900000003</v>
      </c>
      <c r="L10" s="30"/>
      <c r="M10" s="30"/>
    </row>
    <row r="11" spans="2:13" x14ac:dyDescent="0.35">
      <c r="B11" s="15" t="s">
        <v>17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L11" s="30"/>
      <c r="M11" s="30"/>
    </row>
    <row r="12" spans="2:13" x14ac:dyDescent="0.35">
      <c r="B12" s="15" t="s">
        <v>18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L12" s="30"/>
      <c r="M12" s="30"/>
    </row>
    <row r="13" spans="2:13" x14ac:dyDescent="0.35">
      <c r="B13" s="15" t="s">
        <v>19</v>
      </c>
      <c r="C13" s="1">
        <f>'1.1Central Govt.'!C13+'1.2Local Govt.'!C13</f>
        <v>52184.980344761003</v>
      </c>
      <c r="D13" s="1">
        <f>'1.1Central Govt.'!D13+'1.2Local Govt.'!D13</f>
        <v>42790.630277101445</v>
      </c>
      <c r="E13" s="1">
        <f>'1.1Central Govt.'!E13+'1.2Local Govt.'!E13</f>
        <v>42790.630277101445</v>
      </c>
      <c r="F13" s="1">
        <f>'1.1Central Govt.'!F13+'1.2Local Govt.'!F13</f>
        <v>36570.675164791377</v>
      </c>
      <c r="G13" s="1">
        <f>'1.1Central Govt.'!G13+'1.2Local Govt.'!G13</f>
        <v>43987.1397514173</v>
      </c>
      <c r="H13" s="1">
        <f>'1.1Central Govt.'!H13+'1.2Local Govt.'!H13</f>
        <v>43819.96</v>
      </c>
      <c r="I13" s="1">
        <f>'1.1Central Govt.'!I13+'1.2Local Govt.'!I13</f>
        <v>33631.704893330454</v>
      </c>
      <c r="J13" s="1">
        <f>'1.1Central Govt.'!J13+'1.2Local Govt.'!J13</f>
        <v>40302.971575317533</v>
      </c>
      <c r="L13" s="30"/>
      <c r="M13" s="30"/>
    </row>
    <row r="14" spans="2:13" x14ac:dyDescent="0.35">
      <c r="B14" s="13" t="s">
        <v>20</v>
      </c>
      <c r="C14" s="14">
        <f t="shared" ref="C14:E14" si="4">C15+C24</f>
        <v>6414962.0758062815</v>
      </c>
      <c r="D14" s="14">
        <f t="shared" si="4"/>
        <v>6523515.0049514901</v>
      </c>
      <c r="E14" s="14">
        <f t="shared" si="4"/>
        <v>6681637.366548338</v>
      </c>
      <c r="F14" s="14">
        <f>F15+F24</f>
        <v>6905412.0350158913</v>
      </c>
      <c r="G14" s="14">
        <f t="shared" ref="G14" si="5">G15+G24</f>
        <v>7045470.6638138387</v>
      </c>
      <c r="H14" s="14">
        <f>H15+H24</f>
        <v>7144468.0545206387</v>
      </c>
      <c r="I14" s="14">
        <f t="shared" ref="I14" si="6">I15+I24</f>
        <v>7448125.3744747518</v>
      </c>
      <c r="J14" s="14">
        <f t="shared" ref="J14" si="7">J15+J24</f>
        <v>7773596.4241046617</v>
      </c>
      <c r="L14" s="30"/>
      <c r="M14" s="30"/>
    </row>
    <row r="15" spans="2:13" x14ac:dyDescent="0.35">
      <c r="B15" s="13" t="s">
        <v>21</v>
      </c>
      <c r="C15" s="14">
        <f t="shared" ref="C15:E15" si="8">C16+C17+C20+C22+C23</f>
        <v>516798.45982013922</v>
      </c>
      <c r="D15" s="14">
        <f t="shared" si="8"/>
        <v>527353.21693709819</v>
      </c>
      <c r="E15" s="14">
        <f t="shared" si="8"/>
        <v>405967.88535435515</v>
      </c>
      <c r="F15" s="14">
        <f>F16+F17+F20+F22+F23</f>
        <v>402573.95201243123</v>
      </c>
      <c r="G15" s="14">
        <f t="shared" ref="G15" si="9">G16+G17+G20+G22+G23</f>
        <v>329707.48327246291</v>
      </c>
      <c r="H15" s="14">
        <f>H16+H17+H20+H22+H23</f>
        <v>392219.95745311328</v>
      </c>
      <c r="I15" s="14">
        <f t="shared" ref="I15" si="10">I16+I17+I20+I22+I23</f>
        <v>535576.50359072734</v>
      </c>
      <c r="J15" s="14">
        <f t="shared" ref="J15" si="11">J16+J17+J20+J22+J23</f>
        <v>531118.48652104416</v>
      </c>
      <c r="L15" s="30"/>
      <c r="M15" s="30"/>
    </row>
    <row r="16" spans="2:13" x14ac:dyDescent="0.35">
      <c r="B16" s="15" t="s">
        <v>14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L16" s="30"/>
      <c r="M16" s="30"/>
    </row>
    <row r="17" spans="2:13" x14ac:dyDescent="0.35">
      <c r="B17" s="15" t="s">
        <v>15</v>
      </c>
      <c r="C17" s="1">
        <f>'1.1Central Govt.'!C17+'1.2Local Govt.'!C17</f>
        <v>427568.50287407101</v>
      </c>
      <c r="D17" s="1">
        <f>'1.1Central Govt.'!D17+'1.2Local Govt.'!D17</f>
        <v>441372.85596261598</v>
      </c>
      <c r="E17" s="1">
        <f>'1.1Central Govt.'!E17+'1.2Local Govt.'!E17</f>
        <v>321311.92678477499</v>
      </c>
      <c r="F17" s="1">
        <f>'1.1Central Govt.'!F17+'1.2Local Govt.'!F17</f>
        <v>317060.75671924802</v>
      </c>
      <c r="G17" s="1">
        <f>'1.1Central Govt.'!G17+'1.2Local Govt.'!G17</f>
        <v>241996.57946616301</v>
      </c>
      <c r="H17" s="1">
        <f>'1.1Central Govt.'!H17+'1.2Local Govt.'!H17</f>
        <v>306345.07979140902</v>
      </c>
      <c r="I17" s="1">
        <f>'1.1Central Govt.'!I17+'1.2Local Govt.'!I17</f>
        <v>450576.89198602096</v>
      </c>
      <c r="J17" s="1">
        <f>'1.1Central Govt.'!J17+'1.2Local Govt.'!J17</f>
        <v>439305.02310497902</v>
      </c>
      <c r="L17" s="30"/>
      <c r="M17" s="30"/>
    </row>
    <row r="18" spans="2:13" ht="15" x14ac:dyDescent="0.35">
      <c r="B18" s="37" t="s">
        <v>16</v>
      </c>
      <c r="C18" s="36">
        <f>'1.1Central Govt.'!C18+'1.2Local Govt.'!C18</f>
        <v>-252.51370700000001</v>
      </c>
      <c r="D18" s="36">
        <f>'1.1Central Govt.'!D18+'1.2Local Govt.'!D18</f>
        <v>74.250287999999998</v>
      </c>
      <c r="E18" s="36">
        <f>'1.1Central Govt.'!E18+'1.2Local Govt.'!E18</f>
        <v>62.639496000000001</v>
      </c>
      <c r="F18" s="36">
        <f>'1.1Central Govt.'!F18+'1.2Local Govt.'!F18</f>
        <v>68.671141999999989</v>
      </c>
      <c r="G18" s="36">
        <f>'1.1Central Govt.'!G18+'1.2Local Govt.'!G18</f>
        <v>22.360358000000002</v>
      </c>
      <c r="H18" s="36">
        <f>'1.1Central Govt.'!H18+'1.2Local Govt.'!H18</f>
        <v>196.179315</v>
      </c>
      <c r="I18" s="36">
        <f>'1.1Central Govt.'!I18+'1.2Local Govt.'!I18</f>
        <v>535.03438000000006</v>
      </c>
      <c r="J18" s="36">
        <f>'1.1Central Govt.'!J18+'1.2Local Govt.'!J18</f>
        <v>381.48219799999998</v>
      </c>
      <c r="L18" s="30"/>
      <c r="M18" s="30"/>
    </row>
    <row r="19" spans="2:13" ht="15" x14ac:dyDescent="0.35">
      <c r="B19" s="37" t="s">
        <v>22</v>
      </c>
      <c r="C19" s="36">
        <f>'1.1Central Govt.'!C19+'1.2Local Govt.'!C19</f>
        <v>86200.561562393719</v>
      </c>
      <c r="D19" s="36">
        <f>'1.1Central Govt.'!D19+'1.2Local Govt.'!D19</f>
        <v>82751.729759584006</v>
      </c>
      <c r="E19" s="36">
        <f>'1.1Central Govt.'!E19+'1.2Local Govt.'!E19</f>
        <v>88503.546546723999</v>
      </c>
      <c r="F19" s="36">
        <f>'1.1Central Govt.'!F19+'1.2Local Govt.'!F19</f>
        <v>83178.375681448</v>
      </c>
      <c r="G19" s="36">
        <f>'1.1Central Govt.'!G19+'1.2Local Govt.'!G19</f>
        <v>93746.773810970379</v>
      </c>
      <c r="H19" s="36">
        <f>'1.1Central Govt.'!H19+'1.2Local Govt.'!H19</f>
        <v>83577.950141178997</v>
      </c>
      <c r="I19" s="36">
        <f>'1.1Central Govt.'!I19+'1.2Local Govt.'!I19</f>
        <v>95111.044369841999</v>
      </c>
      <c r="J19" s="36">
        <f>'1.1Central Govt.'!J19+'1.2Local Govt.'!J19</f>
        <v>91657.546418919155</v>
      </c>
      <c r="L19" s="30"/>
      <c r="M19" s="30"/>
    </row>
    <row r="20" spans="2:13" x14ac:dyDescent="0.35">
      <c r="B20" s="15" t="s">
        <v>17</v>
      </c>
      <c r="C20" s="1">
        <f>'1.1Central Govt.'!C20+'1.2Local Govt.'!C20</f>
        <v>89229.956946068181</v>
      </c>
      <c r="D20" s="1">
        <f>'1.1Central Govt.'!D20+'1.2Local Govt.'!D20</f>
        <v>85980.360974482159</v>
      </c>
      <c r="E20" s="1">
        <f>'1.1Central Govt.'!E20+'1.2Local Govt.'!E20</f>
        <v>84655.958569580165</v>
      </c>
      <c r="F20" s="1">
        <f>'1.1Central Govt.'!F20+'1.2Local Govt.'!F20</f>
        <v>85513.195293183191</v>
      </c>
      <c r="G20" s="1">
        <f>'1.1Central Govt.'!G20+'1.2Local Govt.'!G20</f>
        <v>87710.903806299902</v>
      </c>
      <c r="H20" s="1">
        <f>'1.1Central Govt.'!H20+'1.2Local Govt.'!H20</f>
        <v>85874.877661704275</v>
      </c>
      <c r="I20" s="1">
        <f>'1.1Central Govt.'!I20+'1.2Local Govt.'!I20</f>
        <v>84999.61160470637</v>
      </c>
      <c r="J20" s="1">
        <f>'1.1Central Govt.'!J20+'1.2Local Govt.'!J20</f>
        <v>91813.463416065119</v>
      </c>
      <c r="L20" s="30"/>
      <c r="M20" s="30"/>
    </row>
    <row r="21" spans="2:13" ht="15" x14ac:dyDescent="0.35">
      <c r="B21" s="37" t="s">
        <v>22</v>
      </c>
      <c r="C21" s="36">
        <f>'1.1Central Govt.'!C21+'1.2Local Govt.'!C21</f>
        <v>2792.6712700573985</v>
      </c>
      <c r="D21" s="36">
        <f>'1.1Central Govt.'!D21+'1.2Local Govt.'!D21</f>
        <v>2727.3759576143152</v>
      </c>
      <c r="E21" s="36">
        <f>'1.1Central Govt.'!E21+'1.2Local Govt.'!E21</f>
        <v>13982.075399810316</v>
      </c>
      <c r="F21" s="36">
        <f>'1.1Central Govt.'!F21+'1.2Local Govt.'!F21</f>
        <v>2469.6733754360566</v>
      </c>
      <c r="G21" s="36">
        <f>'1.1Central Govt.'!G21+'1.2Local Govt.'!G21</f>
        <v>2740.6429457742888</v>
      </c>
      <c r="H21" s="36">
        <f>'1.1Central Govt.'!H21+'1.2Local Govt.'!H21</f>
        <v>2470.9471306526329</v>
      </c>
      <c r="I21" s="36">
        <f>'1.1Central Govt.'!I21+'1.2Local Govt.'!I21</f>
        <v>13131.637322992005</v>
      </c>
      <c r="J21" s="36">
        <f>'1.1Central Govt.'!J21+'1.2Local Govt.'!J21</f>
        <v>5828.8990574847076</v>
      </c>
      <c r="L21" s="30"/>
      <c r="M21" s="30"/>
    </row>
    <row r="22" spans="2:13" x14ac:dyDescent="0.35">
      <c r="B22" s="15" t="s">
        <v>18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L22" s="30"/>
      <c r="M22" s="30"/>
    </row>
    <row r="23" spans="2:13" x14ac:dyDescent="0.35">
      <c r="B23" s="15" t="s">
        <v>19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L23" s="30"/>
      <c r="M23" s="30"/>
    </row>
    <row r="24" spans="2:13" x14ac:dyDescent="0.35">
      <c r="B24" s="13" t="s">
        <v>23</v>
      </c>
      <c r="C24" s="14">
        <f t="shared" ref="C24:E24" si="12">C25+C26+C27+C29+C30+C31</f>
        <v>5898163.6159861423</v>
      </c>
      <c r="D24" s="14">
        <f t="shared" si="12"/>
        <v>5996161.7880143914</v>
      </c>
      <c r="E24" s="14">
        <f t="shared" si="12"/>
        <v>6275669.481193983</v>
      </c>
      <c r="F24" s="14">
        <f>F25+F26+F27+F29+F30+F31</f>
        <v>6502838.0830034604</v>
      </c>
      <c r="G24" s="14">
        <f t="shared" ref="G24" si="13">G25+G26+G27+G29+G30+G31</f>
        <v>6715763.1805413757</v>
      </c>
      <c r="H24" s="14">
        <f>H25+H26+H27+H29+H30+H31</f>
        <v>6752248.0970675256</v>
      </c>
      <c r="I24" s="14">
        <f t="shared" ref="I24" si="14">I25+I26+I27+I29+I30+I31</f>
        <v>6912548.8708840245</v>
      </c>
      <c r="J24" s="14">
        <f t="shared" ref="J24" si="15">J25+J26+J27+J29+J30+J31</f>
        <v>7242477.9375836179</v>
      </c>
      <c r="L24" s="30"/>
      <c r="M24" s="30"/>
    </row>
    <row r="25" spans="2:13" x14ac:dyDescent="0.35">
      <c r="B25" s="15" t="s">
        <v>24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L25" s="30"/>
      <c r="M25" s="30"/>
    </row>
    <row r="26" spans="2:13" x14ac:dyDescent="0.35">
      <c r="B26" s="15" t="s">
        <v>14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L26" s="30"/>
      <c r="M26" s="30"/>
    </row>
    <row r="27" spans="2:13" x14ac:dyDescent="0.35">
      <c r="B27" s="15" t="s">
        <v>15</v>
      </c>
      <c r="C27" s="1">
        <f>'1.1Central Govt.'!C27+'1.2Local Govt.'!C27</f>
        <v>5101893.5201667165</v>
      </c>
      <c r="D27" s="1">
        <f>'1.1Central Govt.'!D27+'1.2Local Govt.'!D27</f>
        <v>5214435.2968362598</v>
      </c>
      <c r="E27" s="1">
        <f>'1.1Central Govt.'!E27+'1.2Local Govt.'!E27</f>
        <v>5511449.7153211199</v>
      </c>
      <c r="F27" s="1">
        <f>'1.1Central Govt.'!F27+'1.2Local Govt.'!F27</f>
        <v>5732372.4408446513</v>
      </c>
      <c r="G27" s="1">
        <f>'1.1Central Govt.'!G27+'1.2Local Govt.'!G27</f>
        <v>5935444.9313925542</v>
      </c>
      <c r="H27" s="1">
        <f>'1.1Central Govt.'!H27+'1.2Local Govt.'!H27</f>
        <v>5938046.7705308571</v>
      </c>
      <c r="I27" s="1">
        <f>'1.1Central Govt.'!I27+'1.2Local Govt.'!I27</f>
        <v>6102615.70392433</v>
      </c>
      <c r="J27" s="1">
        <f>'1.1Central Govt.'!J27+'1.2Local Govt.'!J27</f>
        <v>6358560.9300996717</v>
      </c>
      <c r="L27" s="30"/>
      <c r="M27" s="30"/>
    </row>
    <row r="28" spans="2:13" ht="15" x14ac:dyDescent="0.35">
      <c r="B28" s="37" t="s">
        <v>16</v>
      </c>
      <c r="C28" s="36">
        <f>'1.1Central Govt.'!C28+'1.2Local Govt.'!C28</f>
        <v>2178.4669490000001</v>
      </c>
      <c r="D28" s="36">
        <f>'1.1Central Govt.'!D28+'1.2Local Govt.'!D28</f>
        <v>3583.4324120000001</v>
      </c>
      <c r="E28" s="36">
        <f>'1.1Central Govt.'!E28+'1.2Local Govt.'!E28</f>
        <v>5128.2752330000003</v>
      </c>
      <c r="F28" s="36">
        <f>'1.1Central Govt.'!F28+'1.2Local Govt.'!F28</f>
        <v>5354.6028739999992</v>
      </c>
      <c r="G28" s="36">
        <f>'1.1Central Govt.'!G28+'1.2Local Govt.'!G28</f>
        <v>4636.1802449999996</v>
      </c>
      <c r="H28" s="36">
        <f>'1.1Central Govt.'!H28+'1.2Local Govt.'!H28</f>
        <v>-671.64575600000001</v>
      </c>
      <c r="I28" s="36">
        <f>'1.1Central Govt.'!I28+'1.2Local Govt.'!I28</f>
        <v>-6335.6675509999995</v>
      </c>
      <c r="J28" s="36">
        <f>'1.1Central Govt.'!J28+'1.2Local Govt.'!J28</f>
        <v>-9185.0552449999996</v>
      </c>
      <c r="L28" s="30"/>
      <c r="M28" s="30"/>
    </row>
    <row r="29" spans="2:13" x14ac:dyDescent="0.35">
      <c r="B29" s="15" t="s">
        <v>17</v>
      </c>
      <c r="C29" s="1">
        <f>'1.1Central Govt.'!C29+'1.2Local Govt.'!C29</f>
        <v>796270.09581942554</v>
      </c>
      <c r="D29" s="1">
        <f>'1.1Central Govt.'!D29+'1.2Local Govt.'!D29</f>
        <v>781726.4911781312</v>
      </c>
      <c r="E29" s="1">
        <f>'1.1Central Govt.'!E29+'1.2Local Govt.'!E29</f>
        <v>764219.76587286312</v>
      </c>
      <c r="F29" s="1">
        <f>'1.1Central Govt.'!F29+'1.2Local Govt.'!F29</f>
        <v>770465.64215880889</v>
      </c>
      <c r="G29" s="1">
        <f>'1.1Central Govt.'!G29+'1.2Local Govt.'!G29</f>
        <v>780318.24914882099</v>
      </c>
      <c r="H29" s="1">
        <f>'1.1Central Govt.'!H29+'1.2Local Govt.'!H29</f>
        <v>814201.32653666881</v>
      </c>
      <c r="I29" s="1">
        <f>'1.1Central Govt.'!I29+'1.2Local Govt.'!I29</f>
        <v>809933.16695969459</v>
      </c>
      <c r="J29" s="1">
        <f>'1.1Central Govt.'!J29+'1.2Local Govt.'!J29</f>
        <v>883917.00748394604</v>
      </c>
      <c r="L29" s="30"/>
      <c r="M29" s="30"/>
    </row>
    <row r="30" spans="2:13" x14ac:dyDescent="0.35">
      <c r="B30" s="15" t="s">
        <v>18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L30" s="30"/>
      <c r="M30" s="30"/>
    </row>
    <row r="31" spans="2:13" x14ac:dyDescent="0.35">
      <c r="B31" s="15" t="s">
        <v>19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L31" s="30"/>
      <c r="M31" s="30"/>
    </row>
    <row r="32" spans="2:13" x14ac:dyDescent="0.35">
      <c r="B32" s="13" t="s">
        <v>25</v>
      </c>
      <c r="C32" s="16">
        <f t="shared" ref="C32:E32" si="16">C33+C34+C35+C38+C40+C41</f>
        <v>6520847.0561510418</v>
      </c>
      <c r="D32" s="16">
        <f t="shared" si="16"/>
        <v>6622290.635228591</v>
      </c>
      <c r="E32" s="16">
        <f t="shared" si="16"/>
        <v>6779332.9968254408</v>
      </c>
      <c r="F32" s="16">
        <f>F33+F34+F35+F38+F40+F41</f>
        <v>6984287.710180684</v>
      </c>
      <c r="G32" s="16">
        <f t="shared" ref="G32" si="17">G33+G34+G35+G38+G40+G41</f>
        <v>7134957.8035652563</v>
      </c>
      <c r="H32" s="16">
        <f>H33+H34+H35+H38+H40+H41</f>
        <v>7245773.0145206396</v>
      </c>
      <c r="I32" s="16">
        <f>I33+I34+I35+I38+I40+I41</f>
        <v>7536045.0793680819</v>
      </c>
      <c r="J32" s="16">
        <f>J33+J34+J35+J38+J40+J41</f>
        <v>7862927.3956799796</v>
      </c>
      <c r="L32" s="30"/>
      <c r="M32" s="30"/>
    </row>
    <row r="33" spans="2:13" x14ac:dyDescent="0.35">
      <c r="B33" s="15" t="s">
        <v>24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L33" s="30"/>
      <c r="M33" s="30"/>
    </row>
    <row r="34" spans="2:13" x14ac:dyDescent="0.35">
      <c r="B34" s="15" t="s">
        <v>14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L34" s="30"/>
      <c r="M34" s="30"/>
    </row>
    <row r="35" spans="2:13" x14ac:dyDescent="0.35">
      <c r="B35" s="15" t="s">
        <v>15</v>
      </c>
      <c r="C35" s="28">
        <f t="shared" ref="C35:E35" si="18">C9+C17+C27</f>
        <v>5583162.0230407873</v>
      </c>
      <c r="D35" s="28">
        <f t="shared" si="18"/>
        <v>5711793.1527988762</v>
      </c>
      <c r="E35" s="28">
        <f t="shared" si="18"/>
        <v>5887666.6421058951</v>
      </c>
      <c r="F35" s="28">
        <f>F9+F17+F27</f>
        <v>6091738.1975638997</v>
      </c>
      <c r="G35" s="28">
        <f>G9+G17+G27</f>
        <v>6222941.5108587174</v>
      </c>
      <c r="H35" s="28">
        <f>H9+H17+H27</f>
        <v>6301876.8503222661</v>
      </c>
      <c r="I35" s="28">
        <f>I9+I17+I27</f>
        <v>6607480.5959103508</v>
      </c>
      <c r="J35" s="28">
        <f>J9+J17+J27</f>
        <v>6846893.9532046504</v>
      </c>
      <c r="L35" s="30"/>
      <c r="M35" s="30"/>
    </row>
    <row r="36" spans="2:13" ht="15" x14ac:dyDescent="0.35">
      <c r="B36" s="37" t="s">
        <v>16</v>
      </c>
      <c r="C36" s="33">
        <f t="shared" ref="C36:E36" si="19">C10+C18+C28</f>
        <v>1243.4235250000002</v>
      </c>
      <c r="D36" s="33">
        <f t="shared" si="19"/>
        <v>3023.0534580000003</v>
      </c>
      <c r="E36" s="33">
        <f t="shared" si="19"/>
        <v>4569.5083250000007</v>
      </c>
      <c r="F36" s="33">
        <f>F10+F18+F28</f>
        <v>5085.6147749999991</v>
      </c>
      <c r="G36" s="33">
        <f>G10+G18+G28</f>
        <v>4122.3427209999991</v>
      </c>
      <c r="H36" s="33">
        <f>H10+H18+H28</f>
        <v>-1087.8255570000001</v>
      </c>
      <c r="I36" s="33">
        <f t="shared" ref="I36:J36" si="20">I10+I18+I28</f>
        <v>-6521.6208099999994</v>
      </c>
      <c r="J36" s="33">
        <f t="shared" si="20"/>
        <v>-9351.9470459999993</v>
      </c>
      <c r="L36" s="30"/>
      <c r="M36" s="30"/>
    </row>
    <row r="37" spans="2:13" ht="15" x14ac:dyDescent="0.35">
      <c r="B37" s="37" t="s">
        <v>22</v>
      </c>
      <c r="C37" s="33">
        <f t="shared" ref="C37:E37" si="21">C19</f>
        <v>86200.561562393719</v>
      </c>
      <c r="D37" s="33">
        <f t="shared" si="21"/>
        <v>82751.729759584006</v>
      </c>
      <c r="E37" s="33">
        <f t="shared" si="21"/>
        <v>88503.546546723999</v>
      </c>
      <c r="F37" s="33">
        <f>F19</f>
        <v>83178.375681448</v>
      </c>
      <c r="G37" s="33">
        <f>G19</f>
        <v>93746.773810970379</v>
      </c>
      <c r="H37" s="33">
        <f>H19</f>
        <v>83577.950141178997</v>
      </c>
      <c r="I37" s="33">
        <f t="shared" ref="I37:J37" si="22">I19</f>
        <v>95111.044369841999</v>
      </c>
      <c r="J37" s="33">
        <f t="shared" si="22"/>
        <v>91657.546418919155</v>
      </c>
      <c r="L37" s="30"/>
      <c r="M37" s="30"/>
    </row>
    <row r="38" spans="2:13" x14ac:dyDescent="0.35">
      <c r="B38" s="15" t="s">
        <v>17</v>
      </c>
      <c r="C38" s="28">
        <f t="shared" ref="C38:E38" si="23">C11+C20+C29</f>
        <v>885500.05276549375</v>
      </c>
      <c r="D38" s="28">
        <f t="shared" si="23"/>
        <v>867706.85215261334</v>
      </c>
      <c r="E38" s="28">
        <f t="shared" si="23"/>
        <v>848875.72444244334</v>
      </c>
      <c r="F38" s="28">
        <f>F11+F20+F29</f>
        <v>855978.83745199209</v>
      </c>
      <c r="G38" s="28">
        <f>G11+G20+G29</f>
        <v>868029.1529551209</v>
      </c>
      <c r="H38" s="28">
        <f>H11+H20+H29</f>
        <v>900076.20419837313</v>
      </c>
      <c r="I38" s="28">
        <f>I11+I20+I29</f>
        <v>894932.77856440097</v>
      </c>
      <c r="J38" s="28">
        <f>J11+J20+J29</f>
        <v>975730.47090001113</v>
      </c>
      <c r="L38" s="30"/>
      <c r="M38" s="30"/>
    </row>
    <row r="39" spans="2:13" ht="15" x14ac:dyDescent="0.35">
      <c r="B39" s="37" t="s">
        <v>22</v>
      </c>
      <c r="C39" s="33">
        <f t="shared" ref="C39:E39" si="24">+C21</f>
        <v>2792.6712700573985</v>
      </c>
      <c r="D39" s="33">
        <f t="shared" si="24"/>
        <v>2727.3759576143152</v>
      </c>
      <c r="E39" s="33">
        <f t="shared" si="24"/>
        <v>13982.075399810316</v>
      </c>
      <c r="F39" s="33">
        <f>+F21</f>
        <v>2469.6733754360566</v>
      </c>
      <c r="G39" s="33">
        <f>+G21</f>
        <v>2740.6429457742888</v>
      </c>
      <c r="H39" s="33">
        <f>+H21</f>
        <v>2470.9471306526329</v>
      </c>
      <c r="I39" s="33">
        <f t="shared" ref="I39:J39" si="25">+I21</f>
        <v>13131.637322992005</v>
      </c>
      <c r="J39" s="33">
        <f t="shared" si="25"/>
        <v>5828.8990574847076</v>
      </c>
      <c r="L39" s="30"/>
      <c r="M39" s="30"/>
    </row>
    <row r="40" spans="2:13" x14ac:dyDescent="0.35">
      <c r="B40" s="15" t="s">
        <v>18</v>
      </c>
      <c r="C40" s="28">
        <f t="shared" ref="C40:I40" si="26">C12+C30+C22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ref="J40:J41" si="27">J12+J30+J22</f>
        <v>0</v>
      </c>
      <c r="L40" s="30"/>
      <c r="M40" s="30"/>
    </row>
    <row r="41" spans="2:13" x14ac:dyDescent="0.35">
      <c r="B41" s="15" t="s">
        <v>19</v>
      </c>
      <c r="C41" s="28">
        <f t="shared" ref="C41:I41" si="28">C13+C31+C23</f>
        <v>52184.980344761003</v>
      </c>
      <c r="D41" s="28">
        <f t="shared" si="28"/>
        <v>42790.630277101445</v>
      </c>
      <c r="E41" s="28">
        <f t="shared" si="28"/>
        <v>42790.630277101445</v>
      </c>
      <c r="F41" s="28">
        <f t="shared" si="28"/>
        <v>36570.675164791377</v>
      </c>
      <c r="G41" s="28">
        <f t="shared" si="28"/>
        <v>43987.1397514173</v>
      </c>
      <c r="H41" s="28">
        <f t="shared" si="28"/>
        <v>43819.96</v>
      </c>
      <c r="I41" s="28">
        <f t="shared" si="28"/>
        <v>33631.704893330454</v>
      </c>
      <c r="J41" s="28">
        <f t="shared" si="27"/>
        <v>40302.971575317533</v>
      </c>
      <c r="L41" s="30"/>
      <c r="M41" s="30"/>
    </row>
    <row r="42" spans="2:13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3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3" x14ac:dyDescent="0.35">
      <c r="B44" s="18" t="s">
        <v>26</v>
      </c>
      <c r="C44" s="17">
        <f t="shared" ref="C44:E44" si="29">C45+C46</f>
        <v>6520847.0561510436</v>
      </c>
      <c r="D44" s="17">
        <f t="shared" si="29"/>
        <v>6622290.6352285957</v>
      </c>
      <c r="E44" s="17">
        <f t="shared" si="29"/>
        <v>6779332.9968254454</v>
      </c>
      <c r="F44" s="17">
        <f>F45+F46</f>
        <v>6984287.7101806831</v>
      </c>
      <c r="G44" s="17">
        <f t="shared" ref="G44:I44" si="30">G45+G46</f>
        <v>7134957.8035652554</v>
      </c>
      <c r="H44" s="17">
        <f t="shared" si="30"/>
        <v>7245773.0145206414</v>
      </c>
      <c r="I44" s="17">
        <f t="shared" si="30"/>
        <v>7536045.0793680847</v>
      </c>
      <c r="J44" s="17">
        <f t="shared" ref="J44" si="31">J45+J46</f>
        <v>7862927.3956799787</v>
      </c>
    </row>
    <row r="45" spans="2:13" x14ac:dyDescent="0.35">
      <c r="B45" s="15" t="s">
        <v>27</v>
      </c>
      <c r="C45" s="29">
        <f>'1.1Central Govt.'!C44+'1.2Local Govt.'!C44</f>
        <v>4399873.8425302543</v>
      </c>
      <c r="D45" s="29">
        <f>'1.1Central Govt.'!D44+'1.2Local Govt.'!D44</f>
        <v>4510075.1130447118</v>
      </c>
      <c r="E45" s="29">
        <f>'1.1Central Govt.'!E44+'1.2Local Govt.'!E44</f>
        <v>4686765.3508504797</v>
      </c>
      <c r="F45" s="29">
        <f>'1.1Central Govt.'!F44+'1.2Local Govt.'!F44</f>
        <v>4906533.1782349488</v>
      </c>
      <c r="G45" s="29">
        <f>'1.1Central Govt.'!G44+'1.2Local Govt.'!G44</f>
        <v>5057988.0413489407</v>
      </c>
      <c r="H45" s="29">
        <f>'1.1Central Govt.'!H44+'1.2Local Govt.'!H44</f>
        <v>5091206.5870162928</v>
      </c>
      <c r="I45" s="29">
        <f>'1.1Central Govt.'!I44+'1.2Local Govt.'!I44</f>
        <v>5333866.6325601963</v>
      </c>
      <c r="J45" s="29">
        <f>'1.1Central Govt.'!J44+'1.2Local Govt.'!J44</f>
        <v>5560230.7559859464</v>
      </c>
      <c r="L45" s="30"/>
      <c r="M45" s="30"/>
    </row>
    <row r="46" spans="2:13" x14ac:dyDescent="0.35">
      <c r="B46" s="15" t="s">
        <v>28</v>
      </c>
      <c r="C46" s="29">
        <f>'1.1Central Govt.'!C45+'1.2Local Govt.'!C45</f>
        <v>2120973.2136207893</v>
      </c>
      <c r="D46" s="29">
        <f>'1.1Central Govt.'!D45+'1.2Local Govt.'!D45</f>
        <v>2112215.5221838839</v>
      </c>
      <c r="E46" s="29">
        <f>'1.1Central Govt.'!E45+'1.2Local Govt.'!E45</f>
        <v>2092567.6459749655</v>
      </c>
      <c r="F46" s="29">
        <f>'1.1Central Govt.'!F45+'1.2Local Govt.'!F45</f>
        <v>2077754.5319457343</v>
      </c>
      <c r="G46" s="29">
        <f>'1.1Central Govt.'!G45+'1.2Local Govt.'!G45</f>
        <v>2076969.7622163149</v>
      </c>
      <c r="H46" s="29">
        <f>'1.1Central Govt.'!H45+'1.2Local Govt.'!H45</f>
        <v>2154566.4275043486</v>
      </c>
      <c r="I46" s="29">
        <f>'1.1Central Govt.'!I45+'1.2Local Govt.'!I45</f>
        <v>2202178.4468078883</v>
      </c>
      <c r="J46" s="29">
        <f>'1.1Central Govt.'!J45+'1.2Local Govt.'!J45</f>
        <v>2302696.6396940318</v>
      </c>
      <c r="L46" s="30"/>
      <c r="M46" s="30"/>
    </row>
    <row r="47" spans="2:13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3" x14ac:dyDescent="0.35">
      <c r="B48" s="11" t="s">
        <v>29</v>
      </c>
      <c r="C48" s="17">
        <f t="shared" ref="C48:I48" si="32">C49+C50</f>
        <v>6520847.0561510427</v>
      </c>
      <c r="D48" s="17">
        <f t="shared" si="32"/>
        <v>6622290.6352285966</v>
      </c>
      <c r="E48" s="17">
        <f t="shared" si="32"/>
        <v>6779332.9968254454</v>
      </c>
      <c r="F48" s="17">
        <f t="shared" si="32"/>
        <v>6984287.7101806831</v>
      </c>
      <c r="G48" s="17">
        <f t="shared" si="32"/>
        <v>7134957.8035652554</v>
      </c>
      <c r="H48" s="17">
        <f t="shared" si="32"/>
        <v>7245773.0145206414</v>
      </c>
      <c r="I48" s="17">
        <f t="shared" si="32"/>
        <v>7536045.0793680847</v>
      </c>
      <c r="J48" s="17">
        <f t="shared" ref="J48" si="33">J49+J50</f>
        <v>7862927.3956799787</v>
      </c>
    </row>
    <row r="49" spans="2:21" x14ac:dyDescent="0.35">
      <c r="B49" s="15" t="s">
        <v>30</v>
      </c>
      <c r="C49" s="29">
        <f>'1.1Central Govt.'!C48+'1.2Local Govt.'!C48</f>
        <v>3556854.6444902532</v>
      </c>
      <c r="D49" s="29">
        <f>'1.1Central Govt.'!D48+'1.2Local Govt.'!D48</f>
        <v>3639702.3524647122</v>
      </c>
      <c r="E49" s="29">
        <f>'1.1Central Govt.'!E48+'1.2Local Govt.'!E48</f>
        <v>3835457.0183959682</v>
      </c>
      <c r="F49" s="29">
        <f>'1.1Central Govt.'!F48+'1.2Local Govt.'!F48</f>
        <v>4123619.7990759262</v>
      </c>
      <c r="G49" s="29">
        <f>'1.1Central Govt.'!G48+'1.2Local Govt.'!G48</f>
        <v>4318506.2283226242</v>
      </c>
      <c r="H49" s="29">
        <f>'1.1Central Govt.'!H48+'1.2Local Govt.'!H48</f>
        <v>4418736.8653216613</v>
      </c>
      <c r="I49" s="29">
        <f>'1.1Central Govt.'!I48+'1.2Local Govt.'!I48</f>
        <v>4719364.9992293539</v>
      </c>
      <c r="J49" s="29">
        <f>'1.1Central Govt.'!J48+'1.2Local Govt.'!J48</f>
        <v>4914704.0173430564</v>
      </c>
      <c r="L49" s="30"/>
      <c r="M49" s="30"/>
    </row>
    <row r="50" spans="2:21" x14ac:dyDescent="0.35">
      <c r="B50" s="15" t="s">
        <v>31</v>
      </c>
      <c r="C50" s="29">
        <f>'1.1Central Govt.'!C49+'1.2Local Govt.'!C49</f>
        <v>2963992.4116607895</v>
      </c>
      <c r="D50" s="29">
        <f>'1.1Central Govt.'!D49+'1.2Local Govt.'!D49</f>
        <v>2982588.2827638839</v>
      </c>
      <c r="E50" s="29">
        <f>'1.1Central Govt.'!E49+'1.2Local Govt.'!E49</f>
        <v>2943875.9784294767</v>
      </c>
      <c r="F50" s="29">
        <f>'1.1Central Govt.'!F49+'1.2Local Govt.'!F49</f>
        <v>2860667.9111047569</v>
      </c>
      <c r="G50" s="29">
        <f>'1.1Central Govt.'!G49+'1.2Local Govt.'!G49</f>
        <v>2816451.5752426311</v>
      </c>
      <c r="H50" s="29">
        <f>'1.1Central Govt.'!H49+'1.2Local Govt.'!H49</f>
        <v>2827036.1491989796</v>
      </c>
      <c r="I50" s="29">
        <f>'1.1Central Govt.'!I49+'1.2Local Govt.'!I49</f>
        <v>2816680.0801387308</v>
      </c>
      <c r="J50" s="29">
        <f>'1.1Central Govt.'!J49+'1.2Local Govt.'!J49</f>
        <v>2948223.3783369218</v>
      </c>
      <c r="L50" s="30"/>
      <c r="M50" s="30"/>
    </row>
    <row r="51" spans="2:21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21" x14ac:dyDescent="0.35">
      <c r="B52" s="20"/>
      <c r="C52" s="21"/>
      <c r="D52" s="21"/>
      <c r="E52" s="21"/>
      <c r="F52" s="21"/>
      <c r="G52" s="21"/>
      <c r="H52" s="12"/>
      <c r="I52" s="12"/>
      <c r="J52" s="12"/>
    </row>
    <row r="53" spans="2:21" x14ac:dyDescent="0.35">
      <c r="B53" s="11" t="s">
        <v>32</v>
      </c>
      <c r="C53" s="22"/>
      <c r="D53" s="22"/>
      <c r="E53" s="22"/>
      <c r="F53" s="22"/>
      <c r="G53" s="21"/>
      <c r="H53" s="12"/>
      <c r="I53" s="12"/>
      <c r="J53" s="12"/>
    </row>
    <row r="54" spans="2:21" x14ac:dyDescent="0.35">
      <c r="B54" s="20" t="s">
        <v>33</v>
      </c>
      <c r="C54" s="34">
        <f>C36</f>
        <v>1243.4235250000002</v>
      </c>
      <c r="D54" s="34">
        <f t="shared" ref="D54:E54" si="34">D36</f>
        <v>3023.0534580000003</v>
      </c>
      <c r="E54" s="34">
        <f t="shared" si="34"/>
        <v>4569.5083250000007</v>
      </c>
      <c r="F54" s="34">
        <f>F36</f>
        <v>5085.6147749999991</v>
      </c>
      <c r="G54" s="34">
        <f t="shared" ref="G54:I54" si="35">G36</f>
        <v>4122.3427209999991</v>
      </c>
      <c r="H54" s="34">
        <f t="shared" si="35"/>
        <v>-1087.8255570000001</v>
      </c>
      <c r="I54" s="34">
        <f t="shared" si="35"/>
        <v>-6521.6208099999994</v>
      </c>
      <c r="J54" s="34">
        <f t="shared" ref="J54" si="36">J36</f>
        <v>-9351.9470459999993</v>
      </c>
    </row>
    <row r="55" spans="2:21" x14ac:dyDescent="0.35">
      <c r="B55" s="20" t="s">
        <v>34</v>
      </c>
      <c r="C55" s="34">
        <f t="shared" ref="C55:E55" si="37">C37+C39</f>
        <v>88993.232832451118</v>
      </c>
      <c r="D55" s="34">
        <f t="shared" si="37"/>
        <v>85479.105717198327</v>
      </c>
      <c r="E55" s="34">
        <f t="shared" si="37"/>
        <v>102485.62194653432</v>
      </c>
      <c r="F55" s="34">
        <f>F37+F39</f>
        <v>85648.049056884061</v>
      </c>
      <c r="G55" s="34">
        <f t="shared" ref="G55:I55" si="38">G37+G39</f>
        <v>96487.416756744671</v>
      </c>
      <c r="H55" s="34">
        <f t="shared" si="38"/>
        <v>86048.897271831636</v>
      </c>
      <c r="I55" s="34">
        <f t="shared" si="38"/>
        <v>108242.681692834</v>
      </c>
      <c r="J55" s="34">
        <f t="shared" ref="J55" si="39">J37+J39</f>
        <v>97486.445476403867</v>
      </c>
    </row>
    <row r="56" spans="2:21" x14ac:dyDescent="0.35">
      <c r="B56" s="20"/>
      <c r="C56" s="20"/>
      <c r="D56" s="20"/>
      <c r="E56" s="20"/>
      <c r="F56" s="20"/>
      <c r="G56" s="23"/>
      <c r="H56" s="23"/>
      <c r="I56" s="24"/>
      <c r="J56" s="24"/>
    </row>
    <row r="57" spans="2:21" s="43" customFormat="1" hidden="1" x14ac:dyDescent="0.35">
      <c r="B57" s="42" t="s">
        <v>35</v>
      </c>
      <c r="C57" s="45">
        <f t="shared" ref="C57:F57" si="40">(C45+C46)-C32</f>
        <v>0</v>
      </c>
      <c r="D57" s="45">
        <f t="shared" si="40"/>
        <v>0</v>
      </c>
      <c r="E57" s="45">
        <f t="shared" si="40"/>
        <v>0</v>
      </c>
      <c r="F57" s="45">
        <f t="shared" si="40"/>
        <v>0</v>
      </c>
      <c r="G57" s="45">
        <f>(G45+G46)-G32</f>
        <v>0</v>
      </c>
      <c r="H57" s="45">
        <f t="shared" ref="H57:J57" si="41">(H45+H46)-H32</f>
        <v>0</v>
      </c>
      <c r="I57" s="45">
        <f t="shared" si="41"/>
        <v>0</v>
      </c>
      <c r="J57" s="45">
        <f t="shared" si="41"/>
        <v>0</v>
      </c>
      <c r="K57" s="46"/>
    </row>
    <row r="58" spans="2:21" s="43" customFormat="1" hidden="1" x14ac:dyDescent="0.35">
      <c r="B58" s="42" t="s">
        <v>36</v>
      </c>
      <c r="C58" s="45">
        <f t="shared" ref="C58:F58" si="42">(C46+C45)-C32</f>
        <v>0</v>
      </c>
      <c r="D58" s="45">
        <f t="shared" si="42"/>
        <v>0</v>
      </c>
      <c r="E58" s="45">
        <f t="shared" si="42"/>
        <v>0</v>
      </c>
      <c r="F58" s="45">
        <f t="shared" si="42"/>
        <v>0</v>
      </c>
      <c r="G58" s="45">
        <f>(G46+G45)-G32</f>
        <v>0</v>
      </c>
      <c r="H58" s="45">
        <f t="shared" ref="H58:J58" si="43">(H46+H45)-H32</f>
        <v>0</v>
      </c>
      <c r="I58" s="45">
        <f t="shared" si="43"/>
        <v>0</v>
      </c>
      <c r="J58" s="45">
        <f t="shared" si="43"/>
        <v>0</v>
      </c>
      <c r="K58" s="46"/>
    </row>
    <row r="59" spans="2:21" s="43" customFormat="1" hidden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21" x14ac:dyDescent="0.35">
      <c r="B60" s="35" t="s">
        <v>37</v>
      </c>
      <c r="C60" s="35"/>
      <c r="D60" s="35"/>
      <c r="E60" s="35"/>
      <c r="F60" s="35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2:21" x14ac:dyDescent="0.35">
      <c r="B61" s="35" t="s">
        <v>38</v>
      </c>
      <c r="C61" s="35"/>
      <c r="D61" s="35"/>
      <c r="E61" s="35"/>
      <c r="F61" s="35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2:21" ht="14.5" customHeight="1" x14ac:dyDescent="0.35">
      <c r="B62" s="53" t="s">
        <v>39</v>
      </c>
      <c r="C62" s="53"/>
      <c r="D62" s="53"/>
      <c r="E62" s="53"/>
      <c r="F62" s="53"/>
      <c r="G62" s="53"/>
      <c r="H62" s="53"/>
      <c r="I62" s="53"/>
      <c r="J62" s="53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</row>
    <row r="65" spans="3:10" x14ac:dyDescent="0.35">
      <c r="C65" s="24"/>
      <c r="D65" s="24"/>
      <c r="E65" s="24"/>
      <c r="F65" s="24"/>
      <c r="G65" s="24"/>
      <c r="H65" s="24"/>
      <c r="I65" s="24"/>
      <c r="J65" s="24"/>
    </row>
    <row r="66" spans="3:10" x14ac:dyDescent="0.35">
      <c r="C66" s="24"/>
      <c r="D66" s="24"/>
      <c r="E66" s="24"/>
      <c r="F66" s="24"/>
      <c r="G66" s="24"/>
      <c r="H66" s="24"/>
      <c r="I66" s="24"/>
      <c r="J66" s="24"/>
    </row>
    <row r="68" spans="3:10" x14ac:dyDescent="0.35">
      <c r="C68" s="24"/>
      <c r="D68" s="24"/>
      <c r="E68" s="24"/>
      <c r="F68" s="24"/>
      <c r="G68" s="24"/>
      <c r="H68" s="24"/>
      <c r="I68" s="24"/>
      <c r="J68" s="24"/>
    </row>
    <row r="69" spans="3:10" x14ac:dyDescent="0.35">
      <c r="C69" s="24"/>
      <c r="D69" s="24"/>
      <c r="E69" s="24"/>
      <c r="F69" s="24"/>
      <c r="G69" s="24"/>
      <c r="H69" s="24"/>
      <c r="I69" s="24"/>
      <c r="J69" s="24"/>
    </row>
    <row r="71" spans="3:10" x14ac:dyDescent="0.35">
      <c r="C71" s="40"/>
      <c r="D71" s="40"/>
      <c r="E71" s="40"/>
      <c r="F71" s="40"/>
      <c r="G71" s="40"/>
      <c r="H71" s="40"/>
      <c r="I71" s="40"/>
      <c r="J71" s="40"/>
    </row>
    <row r="72" spans="3:10" x14ac:dyDescent="0.35">
      <c r="C72" s="40"/>
      <c r="D72" s="40"/>
      <c r="E72" s="40"/>
      <c r="F72" s="40"/>
      <c r="G72" s="40"/>
      <c r="H72" s="40"/>
      <c r="I72" s="40"/>
      <c r="J72" s="40"/>
    </row>
    <row r="74" spans="3:10" x14ac:dyDescent="0.35">
      <c r="C74" s="40"/>
      <c r="D74" s="40"/>
      <c r="E74" s="40"/>
      <c r="F74" s="40"/>
      <c r="G74" s="40"/>
      <c r="H74" s="40"/>
      <c r="I74" s="40"/>
      <c r="J74" s="40"/>
    </row>
    <row r="75" spans="3:10" x14ac:dyDescent="0.35">
      <c r="C75" s="40"/>
      <c r="D75" s="40"/>
      <c r="E75" s="40"/>
      <c r="F75" s="40"/>
      <c r="G75" s="40"/>
      <c r="H75" s="40"/>
      <c r="I75" s="40"/>
      <c r="J75" s="40"/>
    </row>
    <row r="77" spans="3:10" x14ac:dyDescent="0.35">
      <c r="C77" s="40"/>
      <c r="D77" s="40"/>
      <c r="E77" s="40"/>
      <c r="F77" s="40"/>
      <c r="G77" s="40"/>
      <c r="H77" s="40"/>
      <c r="I77" s="40"/>
      <c r="J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J8:J13 G56:J58 J54:J55 J16:J23 J25:J31 J42:J43 J51:J53 J47 J45:J46 J49:J50 J33:J37 J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65"/>
  <sheetViews>
    <sheetView topLeftCell="B1" zoomScaleNormal="100" workbookViewId="0">
      <selection activeCell="J4" sqref="J4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25.7265625" style="6" bestFit="1" customWidth="1"/>
    <col min="12" max="12" width="13.81640625" style="6" bestFit="1" customWidth="1"/>
    <col min="13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7" t="s">
        <v>40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2022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41</v>
      </c>
      <c r="D4" s="9" t="s">
        <v>42</v>
      </c>
      <c r="E4" s="9" t="s">
        <v>43</v>
      </c>
      <c r="F4" s="9" t="s">
        <v>44</v>
      </c>
      <c r="G4" s="9" t="s">
        <v>45</v>
      </c>
      <c r="H4" s="9" t="s">
        <v>46</v>
      </c>
      <c r="I4" s="9" t="s">
        <v>51</v>
      </c>
      <c r="J4" s="9" t="s">
        <v>64</v>
      </c>
    </row>
    <row r="5" spans="2:10" x14ac:dyDescent="0.35">
      <c r="B5" s="7" t="s">
        <v>47</v>
      </c>
      <c r="C5" s="7"/>
      <c r="D5" s="7"/>
      <c r="E5" s="10"/>
      <c r="F5" s="10"/>
      <c r="G5" s="10"/>
      <c r="H5" s="10"/>
      <c r="I5" s="10"/>
      <c r="J5" s="10"/>
    </row>
    <row r="6" spans="2:10" x14ac:dyDescent="0.35">
      <c r="B6" s="11" t="s">
        <v>12</v>
      </c>
      <c r="C6" s="11"/>
      <c r="D6" s="11"/>
      <c r="E6" s="12"/>
      <c r="F6" s="12"/>
      <c r="G6" s="12"/>
      <c r="H6" s="12"/>
      <c r="I6" s="12"/>
      <c r="J6" s="12"/>
    </row>
    <row r="7" spans="2:10" x14ac:dyDescent="0.35">
      <c r="B7" s="13" t="s">
        <v>13</v>
      </c>
      <c r="C7" s="14">
        <f t="shared" ref="C7:F7" si="0">SUM(C8:C9)+SUM(C11:C13)</f>
        <v>53700</v>
      </c>
      <c r="D7" s="14">
        <f t="shared" si="0"/>
        <v>55985</v>
      </c>
      <c r="E7" s="14">
        <f t="shared" si="0"/>
        <v>54905</v>
      </c>
      <c r="F7" s="14">
        <f t="shared" si="0"/>
        <v>42305</v>
      </c>
      <c r="G7" s="14">
        <f t="shared" ref="G7" si="1">SUM(G8:G9)+SUM(G11:G13)</f>
        <v>45500</v>
      </c>
      <c r="H7" s="14">
        <f t="shared" ref="H7" si="2">SUM(H8:H9)+SUM(H11:H13)</f>
        <v>57485</v>
      </c>
      <c r="I7" s="14">
        <f t="shared" ref="I7:J7" si="3">SUM(I8:I9)+SUM(I11:I13)</f>
        <v>54288</v>
      </c>
      <c r="J7" s="14">
        <f t="shared" si="3"/>
        <v>49028</v>
      </c>
    </row>
    <row r="8" spans="2:10" x14ac:dyDescent="0.35">
      <c r="B8" s="15" t="s">
        <v>14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0" x14ac:dyDescent="0.35">
      <c r="B9" s="15" t="s">
        <v>15</v>
      </c>
      <c r="C9" s="1">
        <v>53700</v>
      </c>
      <c r="D9" s="1">
        <v>55985</v>
      </c>
      <c r="E9" s="1">
        <v>54905</v>
      </c>
      <c r="F9" s="1">
        <v>42305</v>
      </c>
      <c r="G9" s="1">
        <v>45500</v>
      </c>
      <c r="H9" s="1">
        <v>57485</v>
      </c>
      <c r="I9" s="1">
        <v>54288</v>
      </c>
      <c r="J9" s="1">
        <v>49028</v>
      </c>
    </row>
    <row r="10" spans="2:10" ht="15" x14ac:dyDescent="0.35">
      <c r="B10" s="37" t="s">
        <v>16</v>
      </c>
      <c r="C10" s="32">
        <v>-682.52971700000001</v>
      </c>
      <c r="D10" s="32">
        <v>-634.62924199999998</v>
      </c>
      <c r="E10" s="32">
        <v>-621.40640399999995</v>
      </c>
      <c r="F10" s="32">
        <v>-337.65924100000001</v>
      </c>
      <c r="G10" s="32">
        <v>-536.19788200000005</v>
      </c>
      <c r="H10" s="32">
        <v>-612.35911599999997</v>
      </c>
      <c r="I10" s="32">
        <v>-720.98763899999994</v>
      </c>
      <c r="J10" s="32">
        <v>-548.37399900000003</v>
      </c>
    </row>
    <row r="11" spans="2:10" x14ac:dyDescent="0.35">
      <c r="B11" s="15" t="s">
        <v>17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0" x14ac:dyDescent="0.35">
      <c r="B12" s="15" t="s">
        <v>18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0" x14ac:dyDescent="0.35">
      <c r="B13" s="15" t="s">
        <v>19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</row>
    <row r="14" spans="2:10" x14ac:dyDescent="0.35">
      <c r="B14" s="13" t="s">
        <v>20</v>
      </c>
      <c r="C14" s="14">
        <f t="shared" ref="C14:H14" si="4">C15+C24</f>
        <v>6391370.9274310591</v>
      </c>
      <c r="D14" s="14">
        <f t="shared" si="4"/>
        <v>6499623.1778339213</v>
      </c>
      <c r="E14" s="14">
        <f t="shared" si="4"/>
        <v>6656974.3462224631</v>
      </c>
      <c r="F14" s="14">
        <f t="shared" si="4"/>
        <v>6871679.2133742981</v>
      </c>
      <c r="G14" s="14">
        <f t="shared" si="4"/>
        <v>7007000.9815521659</v>
      </c>
      <c r="H14" s="14">
        <f t="shared" si="4"/>
        <v>7105061.9146584384</v>
      </c>
      <c r="I14" s="14">
        <f t="shared" ref="I14:J14" si="5">I15+I24</f>
        <v>7406240.3492762307</v>
      </c>
      <c r="J14" s="14">
        <f t="shared" si="5"/>
        <v>7727708.8489135886</v>
      </c>
    </row>
    <row r="15" spans="2:10" x14ac:dyDescent="0.35">
      <c r="B15" s="13" t="s">
        <v>21</v>
      </c>
      <c r="C15" s="14">
        <f t="shared" ref="C15:H15" si="6">SUM(C16:C17)+SUM(C22:C23)+C20</f>
        <v>515449.16700266604</v>
      </c>
      <c r="D15" s="14">
        <f t="shared" si="6"/>
        <v>526003.92411962501</v>
      </c>
      <c r="E15" s="14">
        <f t="shared" si="6"/>
        <v>404618.59253688197</v>
      </c>
      <c r="F15" s="14">
        <f t="shared" si="6"/>
        <v>400156.60863193602</v>
      </c>
      <c r="G15" s="14">
        <f t="shared" si="6"/>
        <v>325645.633388997</v>
      </c>
      <c r="H15" s="14">
        <f t="shared" si="6"/>
        <v>388617.77947597206</v>
      </c>
      <c r="I15" s="14">
        <f t="shared" ref="I15:J15" si="7">SUM(I16:I17)+SUM(I22:I23)+I20</f>
        <v>531370.95474090555</v>
      </c>
      <c r="J15" s="14">
        <f t="shared" si="7"/>
        <v>528167.97049379698</v>
      </c>
    </row>
    <row r="16" spans="2:10" x14ac:dyDescent="0.35">
      <c r="B16" s="15" t="s">
        <v>14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35">
      <c r="B17" s="15" t="s">
        <v>15</v>
      </c>
      <c r="C17" s="1">
        <v>427568.50287407101</v>
      </c>
      <c r="D17" s="1">
        <v>441372.85596261598</v>
      </c>
      <c r="E17" s="1">
        <v>321311.92678477499</v>
      </c>
      <c r="F17" s="1">
        <v>317060.75671924802</v>
      </c>
      <c r="G17" s="1">
        <v>241996.57946616301</v>
      </c>
      <c r="H17" s="1">
        <v>306345.07979140902</v>
      </c>
      <c r="I17" s="1">
        <v>450576.89198602096</v>
      </c>
      <c r="J17" s="1">
        <v>439305.02310497902</v>
      </c>
    </row>
    <row r="18" spans="2:10" ht="15" x14ac:dyDescent="0.35">
      <c r="B18" s="37" t="s">
        <v>16</v>
      </c>
      <c r="C18" s="32">
        <v>-252.51370700000001</v>
      </c>
      <c r="D18" s="32">
        <v>74.250287999999998</v>
      </c>
      <c r="E18" s="32">
        <v>62.639496000000001</v>
      </c>
      <c r="F18" s="32">
        <v>68.671141999999989</v>
      </c>
      <c r="G18" s="32">
        <v>22.360358000000002</v>
      </c>
      <c r="H18" s="32">
        <v>196.179315</v>
      </c>
      <c r="I18" s="32">
        <v>535.03438000000006</v>
      </c>
      <c r="J18" s="32">
        <v>381.48219799999998</v>
      </c>
    </row>
    <row r="19" spans="2:10" ht="15" x14ac:dyDescent="0.35">
      <c r="B19" s="37" t="s">
        <v>22</v>
      </c>
      <c r="C19" s="32">
        <v>86200.561562393719</v>
      </c>
      <c r="D19" s="32">
        <v>82751.729759584006</v>
      </c>
      <c r="E19" s="32">
        <v>88503.546546723999</v>
      </c>
      <c r="F19" s="32">
        <v>83178.375681448</v>
      </c>
      <c r="G19" s="32">
        <v>93746.773810970379</v>
      </c>
      <c r="H19" s="32">
        <v>83577.950141178997</v>
      </c>
      <c r="I19" s="32">
        <v>95111.044369841999</v>
      </c>
      <c r="J19" s="32">
        <v>91657.546418919155</v>
      </c>
    </row>
    <row r="20" spans="2:10" x14ac:dyDescent="0.35">
      <c r="B20" s="15" t="s">
        <v>17</v>
      </c>
      <c r="C20" s="1">
        <v>87880.664128595017</v>
      </c>
      <c r="D20" s="1">
        <v>84631.068157008995</v>
      </c>
      <c r="E20" s="1">
        <v>83306.665752107001</v>
      </c>
      <c r="F20" s="1">
        <v>83095.851912687998</v>
      </c>
      <c r="G20" s="1">
        <v>83649.053922834006</v>
      </c>
      <c r="H20" s="1">
        <v>82272.699684563035</v>
      </c>
      <c r="I20" s="1">
        <v>80794.062754884624</v>
      </c>
      <c r="J20" s="1">
        <v>88862.947388817993</v>
      </c>
    </row>
    <row r="21" spans="2:10" ht="15" x14ac:dyDescent="0.35">
      <c r="B21" s="37" t="s">
        <v>22</v>
      </c>
      <c r="C21" s="32">
        <v>2686.6730541450834</v>
      </c>
      <c r="D21" s="32">
        <v>2621.3777417020001</v>
      </c>
      <c r="E21" s="32">
        <v>13876.077183898</v>
      </c>
      <c r="F21" s="32">
        <v>2293.7817148073668</v>
      </c>
      <c r="G21" s="32">
        <v>2589.0749999999998</v>
      </c>
      <c r="H21" s="32">
        <v>2365.0589717458129</v>
      </c>
      <c r="I21" s="32">
        <v>12813.419611267556</v>
      </c>
      <c r="J21" s="32">
        <v>5506.3869230609998</v>
      </c>
    </row>
    <row r="22" spans="2:10" x14ac:dyDescent="0.35">
      <c r="B22" s="15" t="s">
        <v>18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35">
      <c r="B23" s="15" t="s">
        <v>19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35">
      <c r="B24" s="13" t="s">
        <v>23</v>
      </c>
      <c r="C24" s="14">
        <f t="shared" ref="C24:H24" si="8">SUM(C25:C27)+SUM(C29:C31)</f>
        <v>5875921.7604283933</v>
      </c>
      <c r="D24" s="14">
        <f t="shared" si="8"/>
        <v>5973619.253714296</v>
      </c>
      <c r="E24" s="14">
        <f t="shared" si="8"/>
        <v>6252355.7536855815</v>
      </c>
      <c r="F24" s="14">
        <f t="shared" si="8"/>
        <v>6471522.6047423622</v>
      </c>
      <c r="G24" s="14">
        <f t="shared" si="8"/>
        <v>6681355.3481631689</v>
      </c>
      <c r="H24" s="14">
        <f t="shared" si="8"/>
        <v>6716444.1351824664</v>
      </c>
      <c r="I24" s="14">
        <f t="shared" ref="I24:J24" si="9">SUM(I25:I27)+SUM(I29:I31)</f>
        <v>6874869.3945353255</v>
      </c>
      <c r="J24" s="14">
        <f t="shared" si="9"/>
        <v>7199540.8784197913</v>
      </c>
    </row>
    <row r="25" spans="2:10" x14ac:dyDescent="0.35">
      <c r="B25" s="15" t="s">
        <v>24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35">
      <c r="B26" s="15" t="s">
        <v>14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35">
      <c r="B27" s="15" t="s">
        <v>15</v>
      </c>
      <c r="C27" s="1">
        <v>5101893.5201667165</v>
      </c>
      <c r="D27" s="1">
        <v>5214435.2968362598</v>
      </c>
      <c r="E27" s="1">
        <v>5511449.7153211199</v>
      </c>
      <c r="F27" s="1">
        <v>5732372.4408446513</v>
      </c>
      <c r="G27" s="1">
        <v>5935444.9313925542</v>
      </c>
      <c r="H27" s="1">
        <v>5938046.7705308571</v>
      </c>
      <c r="I27" s="1">
        <v>6102615.70392433</v>
      </c>
      <c r="J27" s="1">
        <v>6358560.9300996717</v>
      </c>
    </row>
    <row r="28" spans="2:10" ht="15" x14ac:dyDescent="0.35">
      <c r="B28" s="37" t="s">
        <v>16</v>
      </c>
      <c r="C28" s="32">
        <v>2178.4669490000001</v>
      </c>
      <c r="D28" s="32">
        <v>3583.4324120000001</v>
      </c>
      <c r="E28" s="32">
        <v>5128.2752330000003</v>
      </c>
      <c r="F28" s="32">
        <v>5354.6028739999992</v>
      </c>
      <c r="G28" s="32">
        <v>4636.1802449999996</v>
      </c>
      <c r="H28" s="32">
        <v>-671.64575600000001</v>
      </c>
      <c r="I28" s="32">
        <v>-6335.6675509999995</v>
      </c>
      <c r="J28" s="32">
        <v>-9185.0552449999996</v>
      </c>
    </row>
    <row r="29" spans="2:10" x14ac:dyDescent="0.35">
      <c r="B29" s="15" t="s">
        <v>17</v>
      </c>
      <c r="C29" s="1">
        <v>774028.24026167626</v>
      </c>
      <c r="D29" s="1">
        <v>759183.95687803603</v>
      </c>
      <c r="E29" s="1">
        <v>740906.03836446197</v>
      </c>
      <c r="F29" s="1">
        <v>739150.1638977105</v>
      </c>
      <c r="G29" s="1">
        <v>745910.41677061503</v>
      </c>
      <c r="H29" s="1">
        <v>778397.36465160921</v>
      </c>
      <c r="I29" s="1">
        <v>772253.69061099575</v>
      </c>
      <c r="J29" s="1">
        <v>840979.94832011999</v>
      </c>
    </row>
    <row r="30" spans="2:10" x14ac:dyDescent="0.35">
      <c r="B30" s="15" t="s">
        <v>18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35">
      <c r="B31" s="15" t="s">
        <v>19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35">
      <c r="B32" s="13" t="s">
        <v>25</v>
      </c>
      <c r="C32" s="16">
        <f t="shared" ref="C32:F32" si="10">SUM(C33:C35)+C38+SUM(C40:C41)</f>
        <v>6445070.9274310581</v>
      </c>
      <c r="D32" s="16">
        <f t="shared" si="10"/>
        <v>6555608.1778339213</v>
      </c>
      <c r="E32" s="16">
        <f t="shared" si="10"/>
        <v>6711879.346222464</v>
      </c>
      <c r="F32" s="16">
        <f t="shared" si="10"/>
        <v>6913984.2133742981</v>
      </c>
      <c r="G32" s="16">
        <f t="shared" ref="G32" si="11">SUM(G33:G35)+G38+SUM(G40:G41)</f>
        <v>7052500.9815521669</v>
      </c>
      <c r="H32" s="16">
        <f t="shared" ref="H32" si="12">SUM(H33:H35)+H38+SUM(H40:H41)</f>
        <v>7162546.9146584384</v>
      </c>
      <c r="I32" s="16">
        <f t="shared" ref="I32:J32" si="13">SUM(I33:I35)+I38+SUM(I40:I41)</f>
        <v>7460528.3492762316</v>
      </c>
      <c r="J32" s="16">
        <f t="shared" si="13"/>
        <v>7776736.8489135886</v>
      </c>
    </row>
    <row r="33" spans="2:12" x14ac:dyDescent="0.35">
      <c r="B33" s="15" t="s">
        <v>24</v>
      </c>
      <c r="C33" s="28">
        <f t="shared" ref="C33:H33" si="14">C25</f>
        <v>0</v>
      </c>
      <c r="D33" s="28">
        <f t="shared" si="14"/>
        <v>0</v>
      </c>
      <c r="E33" s="28">
        <f t="shared" si="14"/>
        <v>0</v>
      </c>
      <c r="F33" s="28">
        <f t="shared" si="14"/>
        <v>0</v>
      </c>
      <c r="G33" s="28">
        <f t="shared" si="14"/>
        <v>0</v>
      </c>
      <c r="H33" s="28">
        <f t="shared" si="14"/>
        <v>0</v>
      </c>
      <c r="I33" s="28">
        <f t="shared" ref="I33:J33" si="15">I25</f>
        <v>0</v>
      </c>
      <c r="J33" s="28">
        <f t="shared" si="15"/>
        <v>0</v>
      </c>
    </row>
    <row r="34" spans="2:12" x14ac:dyDescent="0.35">
      <c r="B34" s="15" t="s">
        <v>14</v>
      </c>
      <c r="C34" s="28">
        <f t="shared" ref="C34:H34" si="16">C8+C16+C26</f>
        <v>0</v>
      </c>
      <c r="D34" s="28">
        <f t="shared" si="16"/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ref="I34:J36" si="17">I8+I16+I26</f>
        <v>0</v>
      </c>
      <c r="J34" s="28">
        <f t="shared" si="17"/>
        <v>0</v>
      </c>
      <c r="K34" s="31"/>
      <c r="L34" s="31"/>
    </row>
    <row r="35" spans="2:12" x14ac:dyDescent="0.35">
      <c r="B35" s="15" t="s">
        <v>15</v>
      </c>
      <c r="C35" s="28">
        <f t="shared" ref="C35:H35" si="18">C9+C17+C27</f>
        <v>5583162.0230407873</v>
      </c>
      <c r="D35" s="28">
        <f t="shared" si="18"/>
        <v>5711793.1527988762</v>
      </c>
      <c r="E35" s="28">
        <f t="shared" si="18"/>
        <v>5887666.6421058951</v>
      </c>
      <c r="F35" s="28">
        <f t="shared" si="18"/>
        <v>6091738.1975638997</v>
      </c>
      <c r="G35" s="28">
        <f t="shared" si="18"/>
        <v>6222941.5108587174</v>
      </c>
      <c r="H35" s="28">
        <f t="shared" si="18"/>
        <v>6301876.8503222661</v>
      </c>
      <c r="I35" s="28">
        <f t="shared" si="17"/>
        <v>6607480.5959103508</v>
      </c>
      <c r="J35" s="28">
        <f t="shared" si="17"/>
        <v>6846893.9532046504</v>
      </c>
      <c r="K35" s="31"/>
      <c r="L35" s="31"/>
    </row>
    <row r="36" spans="2:12" ht="15" x14ac:dyDescent="0.35">
      <c r="B36" s="37" t="s">
        <v>16</v>
      </c>
      <c r="C36" s="38">
        <f t="shared" ref="C36:H36" si="19">C10+C18+C28</f>
        <v>1243.4235250000002</v>
      </c>
      <c r="D36" s="38">
        <f t="shared" si="19"/>
        <v>3023.0534580000003</v>
      </c>
      <c r="E36" s="38">
        <f t="shared" si="19"/>
        <v>4569.5083250000007</v>
      </c>
      <c r="F36" s="38">
        <f t="shared" si="19"/>
        <v>5085.6147749999991</v>
      </c>
      <c r="G36" s="38">
        <f t="shared" si="19"/>
        <v>4122.3427209999991</v>
      </c>
      <c r="H36" s="38">
        <f t="shared" si="19"/>
        <v>-1087.8255570000001</v>
      </c>
      <c r="I36" s="38">
        <f t="shared" si="17"/>
        <v>-6521.6208099999994</v>
      </c>
      <c r="J36" s="38">
        <f t="shared" si="17"/>
        <v>-9351.9470459999993</v>
      </c>
    </row>
    <row r="37" spans="2:12" ht="15" x14ac:dyDescent="0.35">
      <c r="B37" s="37" t="s">
        <v>22</v>
      </c>
      <c r="C37" s="38">
        <f t="shared" ref="C37:H37" si="20">C19</f>
        <v>86200.561562393719</v>
      </c>
      <c r="D37" s="38">
        <f t="shared" si="20"/>
        <v>82751.729759584006</v>
      </c>
      <c r="E37" s="38">
        <f t="shared" si="20"/>
        <v>88503.546546723999</v>
      </c>
      <c r="F37" s="38">
        <f t="shared" si="20"/>
        <v>83178.375681448</v>
      </c>
      <c r="G37" s="38">
        <f t="shared" si="20"/>
        <v>93746.773810970379</v>
      </c>
      <c r="H37" s="38">
        <f t="shared" si="20"/>
        <v>83577.950141178997</v>
      </c>
      <c r="I37" s="38">
        <f t="shared" ref="I37:J37" si="21">I19</f>
        <v>95111.044369841999</v>
      </c>
      <c r="J37" s="38">
        <f t="shared" si="21"/>
        <v>91657.546418919155</v>
      </c>
      <c r="K37" s="31"/>
      <c r="L37" s="31"/>
    </row>
    <row r="38" spans="2:12" x14ac:dyDescent="0.35">
      <c r="B38" s="15" t="s">
        <v>17</v>
      </c>
      <c r="C38" s="28">
        <f t="shared" ref="C38:H38" si="22">C11+C20+C29</f>
        <v>861908.90439027129</v>
      </c>
      <c r="D38" s="28">
        <f t="shared" si="22"/>
        <v>843815.02503504499</v>
      </c>
      <c r="E38" s="28">
        <f t="shared" si="22"/>
        <v>824212.70411656902</v>
      </c>
      <c r="F38" s="28">
        <f t="shared" si="22"/>
        <v>822246.0158103985</v>
      </c>
      <c r="G38" s="28">
        <f t="shared" si="22"/>
        <v>829559.47069344902</v>
      </c>
      <c r="H38" s="28">
        <f t="shared" si="22"/>
        <v>860670.06433617231</v>
      </c>
      <c r="I38" s="28">
        <f t="shared" ref="I38:J38" si="23">I11+I20+I29</f>
        <v>853047.75336588034</v>
      </c>
      <c r="J38" s="28">
        <f t="shared" si="23"/>
        <v>929842.89570893801</v>
      </c>
      <c r="K38" s="31"/>
      <c r="L38" s="31"/>
    </row>
    <row r="39" spans="2:12" ht="15" x14ac:dyDescent="0.35">
      <c r="B39" s="37" t="s">
        <v>22</v>
      </c>
      <c r="C39" s="38">
        <f t="shared" ref="C39:H39" si="24">C21</f>
        <v>2686.6730541450834</v>
      </c>
      <c r="D39" s="38">
        <f t="shared" si="24"/>
        <v>2621.3777417020001</v>
      </c>
      <c r="E39" s="38">
        <f t="shared" si="24"/>
        <v>13876.077183898</v>
      </c>
      <c r="F39" s="38">
        <f t="shared" si="24"/>
        <v>2293.7817148073668</v>
      </c>
      <c r="G39" s="38">
        <f t="shared" si="24"/>
        <v>2589.0749999999998</v>
      </c>
      <c r="H39" s="38">
        <f t="shared" si="24"/>
        <v>2365.0589717458129</v>
      </c>
      <c r="I39" s="38">
        <f t="shared" ref="I39:J39" si="25">I21</f>
        <v>12813.419611267556</v>
      </c>
      <c r="J39" s="38">
        <f t="shared" si="25"/>
        <v>5506.3869230609998</v>
      </c>
    </row>
    <row r="40" spans="2:12" x14ac:dyDescent="0.35">
      <c r="B40" s="15" t="s">
        <v>18</v>
      </c>
      <c r="C40" s="28">
        <f t="shared" ref="C40:H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ref="I40:J41" si="27">I12+I22+I30</f>
        <v>0</v>
      </c>
      <c r="J40" s="28">
        <f t="shared" si="27"/>
        <v>0</v>
      </c>
    </row>
    <row r="41" spans="2:12" x14ac:dyDescent="0.35">
      <c r="B41" s="15" t="s">
        <v>19</v>
      </c>
      <c r="C41" s="28">
        <f t="shared" ref="C41:H41" si="28">C13+C23+C31</f>
        <v>0</v>
      </c>
      <c r="D41" s="28">
        <f t="shared" si="28"/>
        <v>0</v>
      </c>
      <c r="E41" s="28">
        <f t="shared" si="28"/>
        <v>0</v>
      </c>
      <c r="F41" s="28">
        <f t="shared" si="28"/>
        <v>0</v>
      </c>
      <c r="G41" s="28">
        <f t="shared" si="28"/>
        <v>0</v>
      </c>
      <c r="H41" s="28">
        <f t="shared" si="28"/>
        <v>0</v>
      </c>
      <c r="I41" s="28">
        <f t="shared" si="27"/>
        <v>0</v>
      </c>
      <c r="J41" s="28">
        <f t="shared" si="27"/>
        <v>0</v>
      </c>
    </row>
    <row r="42" spans="2:12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2" x14ac:dyDescent="0.35">
      <c r="B43" s="18" t="s">
        <v>26</v>
      </c>
      <c r="C43" s="17">
        <f t="shared" ref="C43:H43" si="29">C44+C45</f>
        <v>6445070.92743106</v>
      </c>
      <c r="D43" s="17">
        <f t="shared" si="29"/>
        <v>6555608.1778339259</v>
      </c>
      <c r="E43" s="17">
        <f t="shared" si="29"/>
        <v>6711879.3462224696</v>
      </c>
      <c r="F43" s="17">
        <f t="shared" si="29"/>
        <v>6913984.2133742981</v>
      </c>
      <c r="G43" s="17">
        <f t="shared" si="29"/>
        <v>7052500.9815521659</v>
      </c>
      <c r="H43" s="17">
        <f t="shared" si="29"/>
        <v>7162546.9146584403</v>
      </c>
      <c r="I43" s="17">
        <f t="shared" ref="I43:J43" si="30">I44+I45</f>
        <v>7460528.3492762335</v>
      </c>
      <c r="J43" s="17">
        <f t="shared" si="30"/>
        <v>7776736.8489135876</v>
      </c>
    </row>
    <row r="44" spans="2:12" x14ac:dyDescent="0.35">
      <c r="B44" s="15" t="s">
        <v>27</v>
      </c>
      <c r="C44" s="29">
        <v>4324097.7138102707</v>
      </c>
      <c r="D44" s="29">
        <v>4443392.655650042</v>
      </c>
      <c r="E44" s="29">
        <v>4619311.7002475038</v>
      </c>
      <c r="F44" s="29">
        <v>4836229.6814285638</v>
      </c>
      <c r="G44" s="29">
        <v>4975531.2193358513</v>
      </c>
      <c r="H44" s="29">
        <v>5007980.4871540917</v>
      </c>
      <c r="I44" s="29">
        <v>5258349.9024683451</v>
      </c>
      <c r="J44" s="29">
        <v>5474040.2092195554</v>
      </c>
    </row>
    <row r="45" spans="2:12" x14ac:dyDescent="0.35">
      <c r="B45" s="15" t="s">
        <v>28</v>
      </c>
      <c r="C45" s="29">
        <v>2120973.2136207893</v>
      </c>
      <c r="D45" s="29">
        <v>2112215.5221838839</v>
      </c>
      <c r="E45" s="29">
        <v>2092567.6459749655</v>
      </c>
      <c r="F45" s="29">
        <v>2077754.5319457343</v>
      </c>
      <c r="G45" s="29">
        <v>2076969.7622163149</v>
      </c>
      <c r="H45" s="29">
        <v>2154566.4275043486</v>
      </c>
      <c r="I45" s="29">
        <v>2202178.4468078883</v>
      </c>
      <c r="J45" s="29">
        <v>2302696.6396940318</v>
      </c>
    </row>
    <row r="46" spans="2:12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2" x14ac:dyDescent="0.35">
      <c r="B47" s="11" t="s">
        <v>29</v>
      </c>
      <c r="C47" s="17">
        <f t="shared" ref="C47:H47" si="31">C48+C49</f>
        <v>6445070.9274310591</v>
      </c>
      <c r="D47" s="17">
        <f t="shared" si="31"/>
        <v>6555608.1778339259</v>
      </c>
      <c r="E47" s="17">
        <f t="shared" si="31"/>
        <v>6711879.3462224696</v>
      </c>
      <c r="F47" s="17">
        <f t="shared" si="31"/>
        <v>6913984.2133742981</v>
      </c>
      <c r="G47" s="17">
        <f t="shared" si="31"/>
        <v>7052500.9815521659</v>
      </c>
      <c r="H47" s="17">
        <f t="shared" si="31"/>
        <v>7162546.9146584403</v>
      </c>
      <c r="I47" s="17">
        <f t="shared" ref="I47:J47" si="32">I48+I49</f>
        <v>7460528.3492762335</v>
      </c>
      <c r="J47" s="17">
        <f t="shared" si="32"/>
        <v>7776736.8489135876</v>
      </c>
    </row>
    <row r="48" spans="2:12" x14ac:dyDescent="0.35">
      <c r="B48" s="15" t="s">
        <v>30</v>
      </c>
      <c r="C48" s="29">
        <v>3481078.5157702696</v>
      </c>
      <c r="D48" s="29">
        <v>3573019.8950700425</v>
      </c>
      <c r="E48" s="29">
        <v>3768003.3677929924</v>
      </c>
      <c r="F48" s="29">
        <v>4053316.3022695412</v>
      </c>
      <c r="G48" s="29">
        <v>4236049.4063095348</v>
      </c>
      <c r="H48" s="29">
        <v>4335510.7654594602</v>
      </c>
      <c r="I48" s="29">
        <v>4643848.2691375026</v>
      </c>
      <c r="J48" s="29">
        <v>4828513.4705766654</v>
      </c>
    </row>
    <row r="49" spans="2:10" x14ac:dyDescent="0.35">
      <c r="B49" s="15" t="s">
        <v>31</v>
      </c>
      <c r="C49" s="29">
        <v>2963992.4116607895</v>
      </c>
      <c r="D49" s="29">
        <v>2982588.2827638839</v>
      </c>
      <c r="E49" s="29">
        <v>2943875.9784294767</v>
      </c>
      <c r="F49" s="29">
        <v>2860667.9111047569</v>
      </c>
      <c r="G49" s="29">
        <v>2816451.5752426311</v>
      </c>
      <c r="H49" s="29">
        <v>2827036.1491989796</v>
      </c>
      <c r="I49" s="29">
        <v>2816680.0801387308</v>
      </c>
      <c r="J49" s="29">
        <v>2948223.3783369218</v>
      </c>
    </row>
    <row r="50" spans="2:10" x14ac:dyDescent="0.35">
      <c r="B50" s="8"/>
      <c r="C50" s="8"/>
      <c r="D50" s="8"/>
      <c r="E50" s="8"/>
      <c r="F50" s="19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1"/>
      <c r="G51" s="21"/>
      <c r="H51" s="12"/>
      <c r="I51" s="12"/>
      <c r="J51" s="12"/>
    </row>
    <row r="52" spans="2:10" x14ac:dyDescent="0.35">
      <c r="B52" s="11" t="s">
        <v>32</v>
      </c>
      <c r="C52" s="11"/>
      <c r="D52" s="11"/>
      <c r="E52" s="11"/>
      <c r="F52" s="22"/>
      <c r="G52" s="21"/>
      <c r="H52" s="12"/>
      <c r="I52" s="12"/>
      <c r="J52" s="12"/>
    </row>
    <row r="53" spans="2:10" x14ac:dyDescent="0.35">
      <c r="B53" s="20" t="s">
        <v>33</v>
      </c>
      <c r="C53" s="34">
        <f t="shared" ref="C53" si="33">C36</f>
        <v>1243.4235250000002</v>
      </c>
      <c r="D53" s="34">
        <f>D36</f>
        <v>3023.0534580000003</v>
      </c>
      <c r="E53" s="34">
        <f t="shared" ref="E53:G53" si="34">E36</f>
        <v>4569.5083250000007</v>
      </c>
      <c r="F53" s="34">
        <f t="shared" si="34"/>
        <v>5085.6147749999991</v>
      </c>
      <c r="G53" s="34">
        <f t="shared" si="34"/>
        <v>4122.3427209999991</v>
      </c>
      <c r="H53" s="34">
        <f>H36</f>
        <v>-1087.8255570000001</v>
      </c>
      <c r="I53" s="34">
        <f t="shared" ref="I53:J53" si="35">I36</f>
        <v>-6521.6208099999994</v>
      </c>
      <c r="J53" s="34">
        <f t="shared" si="35"/>
        <v>-9351.9470459999993</v>
      </c>
    </row>
    <row r="54" spans="2:10" x14ac:dyDescent="0.35">
      <c r="B54" s="20" t="s">
        <v>34</v>
      </c>
      <c r="C54" s="34">
        <f t="shared" ref="C54" si="36">C37+C39</f>
        <v>88887.234616538801</v>
      </c>
      <c r="D54" s="34">
        <f>D37+D39</f>
        <v>85373.107501286009</v>
      </c>
      <c r="E54" s="34">
        <f t="shared" ref="E54:G54" si="37">E37+E39</f>
        <v>102379.623730622</v>
      </c>
      <c r="F54" s="34">
        <f t="shared" si="37"/>
        <v>85472.157396255367</v>
      </c>
      <c r="G54" s="34">
        <f t="shared" si="37"/>
        <v>96335.848810970376</v>
      </c>
      <c r="H54" s="34">
        <f>H37+H39</f>
        <v>85943.009112924803</v>
      </c>
      <c r="I54" s="34">
        <f t="shared" ref="I54:J54" si="38">I37+I39</f>
        <v>107924.46398110955</v>
      </c>
      <c r="J54" s="34">
        <f t="shared" si="38"/>
        <v>97163.933341980155</v>
      </c>
    </row>
    <row r="55" spans="2:10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35">
      <c r="B56" s="42" t="s">
        <v>35</v>
      </c>
      <c r="C56" s="45">
        <f t="shared" ref="C56:F56" si="39">(C44+C45)-C32</f>
        <v>0</v>
      </c>
      <c r="D56" s="45">
        <f t="shared" si="39"/>
        <v>0</v>
      </c>
      <c r="E56" s="45">
        <f t="shared" si="39"/>
        <v>0</v>
      </c>
      <c r="F56" s="45">
        <f t="shared" si="39"/>
        <v>0</v>
      </c>
      <c r="G56" s="45">
        <f t="shared" ref="G56:H56" si="40">(G44+G45)-G32</f>
        <v>0</v>
      </c>
      <c r="H56" s="45">
        <f t="shared" si="40"/>
        <v>0</v>
      </c>
      <c r="I56" s="45">
        <f>(I44+I45)-I32</f>
        <v>0</v>
      </c>
      <c r="J56" s="45">
        <f>(J44+J45)-J32</f>
        <v>0</v>
      </c>
    </row>
    <row r="57" spans="2:10" s="43" customFormat="1" x14ac:dyDescent="0.35">
      <c r="B57" s="42" t="s">
        <v>36</v>
      </c>
      <c r="C57" s="45">
        <f t="shared" ref="C57:D57" si="41">(C48+C49)-C32</f>
        <v>0</v>
      </c>
      <c r="D57" s="45">
        <f t="shared" si="41"/>
        <v>0</v>
      </c>
      <c r="E57" s="45">
        <f>(E48+E49)-E32</f>
        <v>0</v>
      </c>
      <c r="F57" s="45">
        <f t="shared" ref="F57" si="42">(F48+F49)-F32</f>
        <v>0</v>
      </c>
      <c r="G57" s="45">
        <f t="shared" ref="G57:H57" si="43">(G48+G49)-G32</f>
        <v>0</v>
      </c>
      <c r="H57" s="45">
        <f t="shared" si="43"/>
        <v>0</v>
      </c>
      <c r="I57" s="45">
        <f>(I48+I49)-I32</f>
        <v>0</v>
      </c>
      <c r="J57" s="45">
        <f t="shared" ref="J57" si="44">(J48+J49)-J32</f>
        <v>0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37</v>
      </c>
      <c r="C59" s="35"/>
      <c r="D59" s="35"/>
      <c r="E59" s="35"/>
      <c r="F59" s="35"/>
    </row>
    <row r="60" spans="2:10" x14ac:dyDescent="0.35">
      <c r="B60" s="35" t="s">
        <v>38</v>
      </c>
      <c r="C60" s="35"/>
      <c r="D60" s="35"/>
      <c r="E60" s="35"/>
      <c r="F60" s="35"/>
    </row>
    <row r="61" spans="2:10" ht="14.5" customHeight="1" x14ac:dyDescent="0.35">
      <c r="B61" s="53" t="s">
        <v>39</v>
      </c>
      <c r="C61" s="53"/>
      <c r="D61" s="53"/>
      <c r="E61" s="53"/>
      <c r="F61" s="53"/>
      <c r="G61" s="53"/>
      <c r="H61" s="53"/>
      <c r="I61" s="53"/>
      <c r="J61" s="53"/>
    </row>
    <row r="62" spans="2:10" x14ac:dyDescent="0.35">
      <c r="B62" s="26"/>
      <c r="C62" s="26"/>
      <c r="D62" s="26"/>
      <c r="E62" s="26"/>
      <c r="F62" s="26"/>
      <c r="G62" s="25"/>
      <c r="H62" s="25"/>
      <c r="I62" s="25"/>
      <c r="J62" s="25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J53:J54 J36:J37 J39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65"/>
  <sheetViews>
    <sheetView workbookViewId="0">
      <selection activeCell="K4" sqref="K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4" width="10.54296875" style="6" bestFit="1" customWidth="1"/>
    <col min="15" max="16384" width="9.1796875" style="6"/>
  </cols>
  <sheetData>
    <row r="1" spans="2:14" x14ac:dyDescent="0.35">
      <c r="G1" s="3"/>
      <c r="H1" s="3"/>
      <c r="I1" s="4" t="s">
        <v>0</v>
      </c>
      <c r="J1" s="5" t="s">
        <v>1</v>
      </c>
    </row>
    <row r="2" spans="2:14" x14ac:dyDescent="0.35">
      <c r="B2" s="7" t="s">
        <v>48</v>
      </c>
      <c r="C2" s="7"/>
      <c r="D2" s="7"/>
      <c r="E2" s="7"/>
      <c r="F2" s="7"/>
      <c r="G2" s="3"/>
      <c r="H2" s="3"/>
      <c r="I2" s="4" t="s">
        <v>3</v>
      </c>
      <c r="J2" s="5" t="str">
        <f>'1.1Central Govt.'!J2</f>
        <v>Q4 2022</v>
      </c>
    </row>
    <row r="3" spans="2:14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4" x14ac:dyDescent="0.35">
      <c r="B4" s="8"/>
      <c r="C4" s="9" t="s">
        <v>7</v>
      </c>
      <c r="D4" s="9" t="s">
        <v>8</v>
      </c>
      <c r="E4" s="9" t="s">
        <v>9</v>
      </c>
      <c r="F4" s="9" t="s">
        <v>10</v>
      </c>
      <c r="G4" s="9" t="s">
        <v>53</v>
      </c>
      <c r="H4" s="9" t="s">
        <v>61</v>
      </c>
      <c r="I4" s="9" t="s">
        <v>65</v>
      </c>
      <c r="J4" s="9" t="s">
        <v>63</v>
      </c>
    </row>
    <row r="5" spans="2:14" x14ac:dyDescent="0.35">
      <c r="B5" s="7" t="s">
        <v>49</v>
      </c>
      <c r="C5" s="7"/>
      <c r="D5" s="10"/>
      <c r="E5" s="10"/>
      <c r="F5" s="10"/>
      <c r="G5" s="10"/>
      <c r="H5" s="10"/>
      <c r="I5" s="10"/>
      <c r="J5" s="10"/>
    </row>
    <row r="6" spans="2:14" x14ac:dyDescent="0.35">
      <c r="B6" s="11" t="s">
        <v>12</v>
      </c>
      <c r="C6" s="11"/>
      <c r="D6" s="12"/>
      <c r="E6" s="12"/>
      <c r="F6" s="12"/>
      <c r="G6" s="12"/>
      <c r="H6" s="12"/>
      <c r="I6" s="12"/>
      <c r="J6" s="12"/>
    </row>
    <row r="7" spans="2:14" x14ac:dyDescent="0.35">
      <c r="B7" s="13" t="s">
        <v>13</v>
      </c>
      <c r="C7" s="14">
        <f t="shared" ref="C7:F7" si="0">C8+C9+SUM(C11:C13)</f>
        <v>52184.980344761003</v>
      </c>
      <c r="D7" s="14">
        <f t="shared" si="0"/>
        <v>42790.630277101445</v>
      </c>
      <c r="E7" s="14">
        <f t="shared" si="0"/>
        <v>42790.630277101445</v>
      </c>
      <c r="F7" s="14">
        <f t="shared" si="0"/>
        <v>36570.675164791377</v>
      </c>
      <c r="G7" s="14">
        <f t="shared" ref="G7:H7" si="1">G8+G9+SUM(G11:G13)</f>
        <v>43987.1397514173</v>
      </c>
      <c r="H7" s="14">
        <f t="shared" si="1"/>
        <v>43819.96</v>
      </c>
      <c r="I7" s="14">
        <f t="shared" ref="I7:J7" si="2">I8+I9+SUM(I11:I13)</f>
        <v>33631.704893330454</v>
      </c>
      <c r="J7" s="14">
        <f t="shared" si="2"/>
        <v>40302.971575317533</v>
      </c>
      <c r="K7" s="31"/>
      <c r="L7" s="31"/>
      <c r="M7" s="31"/>
      <c r="N7" s="31"/>
    </row>
    <row r="8" spans="2:14" x14ac:dyDescent="0.35">
      <c r="B8" s="15" t="s">
        <v>14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</row>
    <row r="9" spans="2:14" x14ac:dyDescent="0.35">
      <c r="B9" s="15" t="s">
        <v>15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</row>
    <row r="10" spans="2:14" ht="15" x14ac:dyDescent="0.35">
      <c r="B10" s="37" t="s">
        <v>16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4" x14ac:dyDescent="0.35">
      <c r="B11" s="15" t="s">
        <v>17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</row>
    <row r="12" spans="2:14" x14ac:dyDescent="0.35">
      <c r="B12" s="15" t="s">
        <v>18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</row>
    <row r="13" spans="2:14" x14ac:dyDescent="0.35">
      <c r="B13" s="15" t="s">
        <v>19</v>
      </c>
      <c r="C13" s="1">
        <v>52184.980344761003</v>
      </c>
      <c r="D13" s="1">
        <v>42790.630277101445</v>
      </c>
      <c r="E13" s="1">
        <v>42790.630277101445</v>
      </c>
      <c r="F13" s="1">
        <v>36570.675164791377</v>
      </c>
      <c r="G13" s="1">
        <v>43987.1397514173</v>
      </c>
      <c r="H13" s="1">
        <v>43819.96</v>
      </c>
      <c r="I13" s="1">
        <v>33631.704893330454</v>
      </c>
      <c r="J13" s="1">
        <v>40302.971575317533</v>
      </c>
    </row>
    <row r="14" spans="2:14" x14ac:dyDescent="0.35">
      <c r="B14" s="13" t="s">
        <v>20</v>
      </c>
      <c r="C14" s="14">
        <f t="shared" ref="C14:F14" si="3">C15+C24</f>
        <v>23591.148375222463</v>
      </c>
      <c r="D14" s="14">
        <f t="shared" si="3"/>
        <v>23891.827117568348</v>
      </c>
      <c r="E14" s="14">
        <f t="shared" si="3"/>
        <v>24663.020325874266</v>
      </c>
      <c r="F14" s="14">
        <f t="shared" si="3"/>
        <v>33732.821641593531</v>
      </c>
      <c r="G14" s="14">
        <f>G15+G24</f>
        <v>38469.682261671791</v>
      </c>
      <c r="H14" s="14">
        <f>H15+H24</f>
        <v>39406.139862200842</v>
      </c>
      <c r="I14" s="14">
        <f>I15+I24</f>
        <v>41885.025198520612</v>
      </c>
      <c r="J14" s="14">
        <f>J15+J24</f>
        <v>45887.575191073134</v>
      </c>
    </row>
    <row r="15" spans="2:14" x14ac:dyDescent="0.35">
      <c r="B15" s="13" t="s">
        <v>21</v>
      </c>
      <c r="C15" s="14">
        <f t="shared" ref="C15:F15" si="4">SUM(C16:C17)+SUM(C22:C23)+C20</f>
        <v>1349.2928174731701</v>
      </c>
      <c r="D15" s="14">
        <f t="shared" si="4"/>
        <v>1349.2928174731701</v>
      </c>
      <c r="E15" s="14">
        <f t="shared" si="4"/>
        <v>1349.2928174731701</v>
      </c>
      <c r="F15" s="14">
        <f t="shared" si="4"/>
        <v>2417.3433804951901</v>
      </c>
      <c r="G15" s="14">
        <f>SUM(G16:G17)+SUM(G22:G23)+G20</f>
        <v>4061.8498834658899</v>
      </c>
      <c r="H15" s="14">
        <f>SUM(H16:H17)+SUM(H22:H23)+H20</f>
        <v>3602.1779771412398</v>
      </c>
      <c r="I15" s="14">
        <f>SUM(I16:I17)+SUM(I22:I23)+I20</f>
        <v>4205.5488498217419</v>
      </c>
      <c r="J15" s="14">
        <f>SUM(J16:J17)+SUM(J22:J23)+J20</f>
        <v>2950.5160272471189</v>
      </c>
      <c r="K15" s="31"/>
      <c r="L15" s="31"/>
      <c r="M15" s="31"/>
      <c r="N15" s="31"/>
    </row>
    <row r="16" spans="2:14" x14ac:dyDescent="0.35">
      <c r="B16" s="15" t="s">
        <v>14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</row>
    <row r="17" spans="2:10" x14ac:dyDescent="0.35">
      <c r="B17" s="15" t="s">
        <v>15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0" ht="15" x14ac:dyDescent="0.35">
      <c r="B18" s="37" t="s">
        <v>16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</row>
    <row r="19" spans="2:10" ht="15" x14ac:dyDescent="0.35">
      <c r="B19" s="37" t="s">
        <v>22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x14ac:dyDescent="0.35">
      <c r="B20" s="15" t="s">
        <v>17</v>
      </c>
      <c r="C20" s="1">
        <v>1349.2928174731701</v>
      </c>
      <c r="D20" s="1">
        <v>1349.2928174731701</v>
      </c>
      <c r="E20" s="1">
        <v>1349.2928174731701</v>
      </c>
      <c r="F20" s="1">
        <v>2417.3433804951901</v>
      </c>
      <c r="G20" s="1">
        <v>4061.8498834658899</v>
      </c>
      <c r="H20" s="1">
        <v>3602.1779771412398</v>
      </c>
      <c r="I20" s="1">
        <v>4205.5488498217419</v>
      </c>
      <c r="J20" s="1">
        <v>2950.5160272471189</v>
      </c>
    </row>
    <row r="21" spans="2:10" ht="15" x14ac:dyDescent="0.35">
      <c r="B21" s="37" t="s">
        <v>22</v>
      </c>
      <c r="C21" s="36">
        <v>105.998215912315</v>
      </c>
      <c r="D21" s="36">
        <v>105.998215912315</v>
      </c>
      <c r="E21" s="36">
        <v>105.998215912315</v>
      </c>
      <c r="F21" s="36">
        <v>175.89166062869</v>
      </c>
      <c r="G21" s="36">
        <v>151.567945774289</v>
      </c>
      <c r="H21" s="36">
        <v>105.88815890682</v>
      </c>
      <c r="I21" s="36">
        <v>318.21771172444761</v>
      </c>
      <c r="J21" s="36">
        <v>322.51213442370766</v>
      </c>
    </row>
    <row r="22" spans="2:10" x14ac:dyDescent="0.35">
      <c r="B22" s="15" t="s">
        <v>18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0" x14ac:dyDescent="0.35">
      <c r="B23" s="15" t="s">
        <v>19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0" x14ac:dyDescent="0.35">
      <c r="B24" s="13" t="s">
        <v>23</v>
      </c>
      <c r="C24" s="14">
        <f t="shared" ref="C24:F24" si="5">SUM(C25:C27)+SUM(C29:C31)</f>
        <v>22241.855557749292</v>
      </c>
      <c r="D24" s="14">
        <f t="shared" si="5"/>
        <v>22542.534300095176</v>
      </c>
      <c r="E24" s="14">
        <f t="shared" si="5"/>
        <v>23313.727508401094</v>
      </c>
      <c r="F24" s="14">
        <f t="shared" si="5"/>
        <v>31315.478261098338</v>
      </c>
      <c r="G24" s="14">
        <f t="shared" ref="G24:H24" si="6">SUM(G25:G27)+SUM(G29:G31)</f>
        <v>34407.832378205901</v>
      </c>
      <c r="H24" s="14">
        <f t="shared" si="6"/>
        <v>35803.961885059602</v>
      </c>
      <c r="I24" s="14">
        <f t="shared" ref="I24:J24" si="7">SUM(I25:I27)+SUM(I29:I31)</f>
        <v>37679.476348698867</v>
      </c>
      <c r="J24" s="14">
        <f t="shared" si="7"/>
        <v>42937.059163826016</v>
      </c>
    </row>
    <row r="25" spans="2:10" x14ac:dyDescent="0.35">
      <c r="B25" s="15" t="s">
        <v>24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0" x14ac:dyDescent="0.35">
      <c r="B26" s="15" t="s">
        <v>14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0" x14ac:dyDescent="0.35">
      <c r="B27" s="15" t="s">
        <v>15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</row>
    <row r="28" spans="2:10" ht="15" x14ac:dyDescent="0.35">
      <c r="B28" s="37" t="s">
        <v>16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</row>
    <row r="29" spans="2:10" x14ac:dyDescent="0.35">
      <c r="B29" s="15" t="s">
        <v>17</v>
      </c>
      <c r="C29" s="1">
        <v>22241.855557749292</v>
      </c>
      <c r="D29" s="1">
        <v>22542.534300095176</v>
      </c>
      <c r="E29" s="1">
        <v>23313.727508401094</v>
      </c>
      <c r="F29" s="1">
        <v>31315.478261098338</v>
      </c>
      <c r="G29" s="1">
        <v>34407.832378205901</v>
      </c>
      <c r="H29" s="1">
        <v>35803.961885059602</v>
      </c>
      <c r="I29" s="1">
        <v>37679.476348698867</v>
      </c>
      <c r="J29" s="1">
        <v>42937.059163826016</v>
      </c>
    </row>
    <row r="30" spans="2:10" x14ac:dyDescent="0.35">
      <c r="B30" s="15" t="s">
        <v>18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0" x14ac:dyDescent="0.35">
      <c r="B31" s="15" t="s">
        <v>19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0" x14ac:dyDescent="0.35">
      <c r="B32" s="13" t="s">
        <v>25</v>
      </c>
      <c r="C32" s="16">
        <f t="shared" ref="C32:F32" si="8">SUM(C33:C35)+C38+SUM(C40:C41)</f>
        <v>75776.128719983462</v>
      </c>
      <c r="D32" s="16">
        <f t="shared" si="8"/>
        <v>66682.457394669793</v>
      </c>
      <c r="E32" s="16">
        <f t="shared" si="8"/>
        <v>67453.650602975715</v>
      </c>
      <c r="F32" s="16">
        <f t="shared" si="8"/>
        <v>70303.496806384908</v>
      </c>
      <c r="G32" s="16">
        <f>SUM(G33:G35)+G38+SUM(G40:G41)</f>
        <v>82456.822013089084</v>
      </c>
      <c r="H32" s="16">
        <f t="shared" ref="H32" si="9">SUM(H33:H35)+H38+SUM(H40:H41)</f>
        <v>83226.099862200848</v>
      </c>
      <c r="I32" s="16">
        <f t="shared" ref="I32:J32" si="10">SUM(I33:I35)+I38+SUM(I40:I41)</f>
        <v>75516.730091851059</v>
      </c>
      <c r="J32" s="16">
        <f t="shared" si="10"/>
        <v>86190.546766390675</v>
      </c>
    </row>
    <row r="33" spans="2:10" x14ac:dyDescent="0.35">
      <c r="B33" s="15" t="s">
        <v>24</v>
      </c>
      <c r="C33" s="28">
        <f t="shared" ref="C33:H33" si="11">C25</f>
        <v>0</v>
      </c>
      <c r="D33" s="28">
        <f t="shared" si="11"/>
        <v>0</v>
      </c>
      <c r="E33" s="28">
        <f t="shared" si="11"/>
        <v>0</v>
      </c>
      <c r="F33" s="28">
        <f t="shared" si="11"/>
        <v>0</v>
      </c>
      <c r="G33" s="28">
        <f t="shared" si="11"/>
        <v>0</v>
      </c>
      <c r="H33" s="28">
        <f t="shared" si="11"/>
        <v>0</v>
      </c>
      <c r="I33" s="28">
        <f t="shared" ref="I33:J33" si="12">I25</f>
        <v>0</v>
      </c>
      <c r="J33" s="28">
        <f t="shared" si="12"/>
        <v>0</v>
      </c>
    </row>
    <row r="34" spans="2:10" x14ac:dyDescent="0.35">
      <c r="B34" s="15" t="s">
        <v>14</v>
      </c>
      <c r="C34" s="28">
        <f t="shared" ref="C34:H34" si="13">C8+C16+C26</f>
        <v>0</v>
      </c>
      <c r="D34" s="28">
        <f t="shared" si="13"/>
        <v>0</v>
      </c>
      <c r="E34" s="28">
        <f t="shared" si="13"/>
        <v>0</v>
      </c>
      <c r="F34" s="28">
        <f t="shared" si="13"/>
        <v>0</v>
      </c>
      <c r="G34" s="28">
        <f t="shared" si="13"/>
        <v>0</v>
      </c>
      <c r="H34" s="28">
        <f t="shared" si="13"/>
        <v>0</v>
      </c>
      <c r="I34" s="28">
        <f t="shared" ref="I34:J36" si="14">I8+I16+I26</f>
        <v>0</v>
      </c>
      <c r="J34" s="28">
        <f t="shared" si="14"/>
        <v>0</v>
      </c>
    </row>
    <row r="35" spans="2:10" x14ac:dyDescent="0.35">
      <c r="B35" s="15" t="s">
        <v>15</v>
      </c>
      <c r="C35" s="28">
        <f t="shared" ref="C35:H35" si="15">C9+C17+C27</f>
        <v>0</v>
      </c>
      <c r="D35" s="28">
        <f t="shared" si="15"/>
        <v>0</v>
      </c>
      <c r="E35" s="28">
        <f t="shared" si="15"/>
        <v>0</v>
      </c>
      <c r="F35" s="28">
        <f t="shared" si="15"/>
        <v>0</v>
      </c>
      <c r="G35" s="28">
        <f t="shared" si="15"/>
        <v>0</v>
      </c>
      <c r="H35" s="28">
        <f t="shared" si="15"/>
        <v>0</v>
      </c>
      <c r="I35" s="28">
        <f t="shared" si="14"/>
        <v>0</v>
      </c>
      <c r="J35" s="28">
        <f t="shared" si="14"/>
        <v>0</v>
      </c>
    </row>
    <row r="36" spans="2:10" ht="15" x14ac:dyDescent="0.35">
      <c r="B36" s="37" t="s">
        <v>16</v>
      </c>
      <c r="C36" s="38">
        <f t="shared" ref="C36:H36" si="16">C10+C18+C28</f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 t="shared" si="16"/>
        <v>0</v>
      </c>
      <c r="H36" s="38">
        <f t="shared" si="16"/>
        <v>0</v>
      </c>
      <c r="I36" s="38">
        <f t="shared" si="14"/>
        <v>0</v>
      </c>
      <c r="J36" s="38">
        <f t="shared" si="14"/>
        <v>0</v>
      </c>
    </row>
    <row r="37" spans="2:10" ht="15" x14ac:dyDescent="0.35">
      <c r="B37" s="37" t="s">
        <v>22</v>
      </c>
      <c r="C37" s="38">
        <f t="shared" ref="C37:H37" si="17">C19</f>
        <v>0</v>
      </c>
      <c r="D37" s="38">
        <f t="shared" si="17"/>
        <v>0</v>
      </c>
      <c r="E37" s="38">
        <f t="shared" si="17"/>
        <v>0</v>
      </c>
      <c r="F37" s="38">
        <f t="shared" si="17"/>
        <v>0</v>
      </c>
      <c r="G37" s="38">
        <f t="shared" si="17"/>
        <v>0</v>
      </c>
      <c r="H37" s="38">
        <f t="shared" si="17"/>
        <v>0</v>
      </c>
      <c r="I37" s="38">
        <f t="shared" ref="I37:J37" si="18">I19</f>
        <v>0</v>
      </c>
      <c r="J37" s="38">
        <f t="shared" si="18"/>
        <v>0</v>
      </c>
    </row>
    <row r="38" spans="2:10" x14ac:dyDescent="0.35">
      <c r="B38" s="15" t="s">
        <v>17</v>
      </c>
      <c r="C38" s="28">
        <f t="shared" ref="C38:H38" si="19">C11+C20+C29</f>
        <v>23591.148375222463</v>
      </c>
      <c r="D38" s="28">
        <f t="shared" si="19"/>
        <v>23891.827117568348</v>
      </c>
      <c r="E38" s="28">
        <f t="shared" si="19"/>
        <v>24663.020325874266</v>
      </c>
      <c r="F38" s="28">
        <f t="shared" si="19"/>
        <v>33732.821641593531</v>
      </c>
      <c r="G38" s="28">
        <f t="shared" si="19"/>
        <v>38469.682261671791</v>
      </c>
      <c r="H38" s="28">
        <f t="shared" si="19"/>
        <v>39406.139862200842</v>
      </c>
      <c r="I38" s="28">
        <f t="shared" ref="I38:J38" si="20">I11+I20+I29</f>
        <v>41885.025198520612</v>
      </c>
      <c r="J38" s="28">
        <f t="shared" si="20"/>
        <v>45887.575191073134</v>
      </c>
    </row>
    <row r="39" spans="2:10" ht="15" x14ac:dyDescent="0.35">
      <c r="B39" s="37" t="s">
        <v>22</v>
      </c>
      <c r="C39" s="38">
        <f t="shared" ref="C39:H39" si="21">C21</f>
        <v>105.998215912315</v>
      </c>
      <c r="D39" s="38">
        <f t="shared" si="21"/>
        <v>105.998215912315</v>
      </c>
      <c r="E39" s="38">
        <f t="shared" si="21"/>
        <v>105.998215912315</v>
      </c>
      <c r="F39" s="38">
        <f t="shared" si="21"/>
        <v>175.89166062869</v>
      </c>
      <c r="G39" s="38">
        <f t="shared" si="21"/>
        <v>151.567945774289</v>
      </c>
      <c r="H39" s="38">
        <f t="shared" si="21"/>
        <v>105.88815890682</v>
      </c>
      <c r="I39" s="38">
        <f t="shared" ref="I39:J39" si="22">I21</f>
        <v>318.21771172444761</v>
      </c>
      <c r="J39" s="38">
        <f t="shared" si="22"/>
        <v>322.51213442370766</v>
      </c>
    </row>
    <row r="40" spans="2:10" x14ac:dyDescent="0.35">
      <c r="B40" s="15" t="s">
        <v>18</v>
      </c>
      <c r="C40" s="28">
        <f t="shared" ref="C40:H40" si="23">C12+C22+C30</f>
        <v>0</v>
      </c>
      <c r="D40" s="28">
        <f t="shared" si="23"/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ref="I40:J41" si="24">I12+I22+I30</f>
        <v>0</v>
      </c>
      <c r="J40" s="28">
        <f t="shared" si="24"/>
        <v>0</v>
      </c>
    </row>
    <row r="41" spans="2:10" x14ac:dyDescent="0.35">
      <c r="B41" s="15" t="s">
        <v>19</v>
      </c>
      <c r="C41" s="28">
        <f t="shared" ref="C41:H41" si="25">C13+C23+C31</f>
        <v>52184.980344761003</v>
      </c>
      <c r="D41" s="28">
        <f t="shared" si="25"/>
        <v>42790.630277101445</v>
      </c>
      <c r="E41" s="28">
        <f t="shared" si="25"/>
        <v>42790.630277101445</v>
      </c>
      <c r="F41" s="28">
        <f t="shared" si="25"/>
        <v>36570.675164791377</v>
      </c>
      <c r="G41" s="28">
        <f t="shared" si="25"/>
        <v>43987.1397514173</v>
      </c>
      <c r="H41" s="28">
        <f t="shared" si="25"/>
        <v>43819.96</v>
      </c>
      <c r="I41" s="28">
        <f t="shared" si="24"/>
        <v>33631.704893330454</v>
      </c>
      <c r="J41" s="28">
        <f t="shared" si="24"/>
        <v>40302.971575317533</v>
      </c>
    </row>
    <row r="42" spans="2:10" x14ac:dyDescent="0.35">
      <c r="B42" s="15"/>
      <c r="C42" s="17"/>
      <c r="D42" s="17"/>
      <c r="E42" s="17"/>
      <c r="F42" s="17"/>
      <c r="G42" s="17"/>
      <c r="H42" s="17"/>
      <c r="I42" s="17"/>
      <c r="J42" s="17"/>
    </row>
    <row r="43" spans="2:10" x14ac:dyDescent="0.35">
      <c r="B43" s="18" t="s">
        <v>26</v>
      </c>
      <c r="C43" s="17">
        <f t="shared" ref="C43:H43" si="26">C44+C45</f>
        <v>75776.128719983462</v>
      </c>
      <c r="D43" s="17">
        <f t="shared" si="26"/>
        <v>66682.457394669793</v>
      </c>
      <c r="E43" s="17">
        <f t="shared" si="26"/>
        <v>67453.650602975715</v>
      </c>
      <c r="F43" s="17">
        <f t="shared" si="26"/>
        <v>70303.496806384908</v>
      </c>
      <c r="G43" s="17">
        <f t="shared" si="26"/>
        <v>82456.822013089084</v>
      </c>
      <c r="H43" s="17">
        <f t="shared" si="26"/>
        <v>83226.099862200848</v>
      </c>
      <c r="I43" s="17">
        <f t="shared" ref="I43:J43" si="27">I44+I45</f>
        <v>75516.730091851074</v>
      </c>
      <c r="J43" s="17">
        <f t="shared" si="27"/>
        <v>86190.54676639066</v>
      </c>
    </row>
    <row r="44" spans="2:10" x14ac:dyDescent="0.35">
      <c r="B44" s="15" t="s">
        <v>27</v>
      </c>
      <c r="C44" s="29">
        <v>75776.128719983462</v>
      </c>
      <c r="D44" s="29">
        <v>66682.457394669793</v>
      </c>
      <c r="E44" s="29">
        <v>67453.650602975715</v>
      </c>
      <c r="F44" s="29">
        <v>70303.496806384908</v>
      </c>
      <c r="G44" s="29">
        <v>82456.822013089084</v>
      </c>
      <c r="H44" s="29">
        <v>83226.099862200848</v>
      </c>
      <c r="I44" s="29">
        <v>75516.730091851074</v>
      </c>
      <c r="J44" s="29">
        <v>86190.54676639066</v>
      </c>
    </row>
    <row r="45" spans="2:10" x14ac:dyDescent="0.35">
      <c r="B45" s="15" t="s">
        <v>28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</row>
    <row r="46" spans="2:10" x14ac:dyDescent="0.35">
      <c r="B46" s="15"/>
      <c r="C46" s="17"/>
      <c r="D46" s="17"/>
      <c r="E46" s="17"/>
      <c r="F46" s="17"/>
      <c r="G46" s="17"/>
      <c r="H46" s="17"/>
      <c r="I46" s="17"/>
      <c r="J46" s="17"/>
    </row>
    <row r="47" spans="2:10" x14ac:dyDescent="0.35">
      <c r="B47" s="11" t="s">
        <v>29</v>
      </c>
      <c r="C47" s="17">
        <f t="shared" ref="C47:H47" si="28">C48+C49</f>
        <v>75776.128719983462</v>
      </c>
      <c r="D47" s="17">
        <f t="shared" si="28"/>
        <v>66682.457394669793</v>
      </c>
      <c r="E47" s="17">
        <f t="shared" si="28"/>
        <v>67453.650602975715</v>
      </c>
      <c r="F47" s="17">
        <f t="shared" si="28"/>
        <v>70303.496806384908</v>
      </c>
      <c r="G47" s="17">
        <f t="shared" si="28"/>
        <v>82456.822013089084</v>
      </c>
      <c r="H47" s="17">
        <f t="shared" si="28"/>
        <v>83226.099862200848</v>
      </c>
      <c r="I47" s="17">
        <f t="shared" ref="I47:J47" si="29">I48+I49</f>
        <v>75516.730091851074</v>
      </c>
      <c r="J47" s="17">
        <f t="shared" si="29"/>
        <v>86190.54676639066</v>
      </c>
    </row>
    <row r="48" spans="2:10" x14ac:dyDescent="0.35">
      <c r="B48" s="15" t="s">
        <v>30</v>
      </c>
      <c r="C48" s="29">
        <v>75776.128719983462</v>
      </c>
      <c r="D48" s="29">
        <v>66682.457394669793</v>
      </c>
      <c r="E48" s="29">
        <v>67453.650602975715</v>
      </c>
      <c r="F48" s="29">
        <v>70303.496806384908</v>
      </c>
      <c r="G48" s="29">
        <v>82456.822013089084</v>
      </c>
      <c r="H48" s="29">
        <v>83226.099862200848</v>
      </c>
      <c r="I48" s="29">
        <v>75516.730091851074</v>
      </c>
      <c r="J48" s="29">
        <v>86190.54676639066</v>
      </c>
    </row>
    <row r="49" spans="2:10" x14ac:dyDescent="0.35">
      <c r="B49" s="15" t="s">
        <v>31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</row>
    <row r="50" spans="2:10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0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0" x14ac:dyDescent="0.35">
      <c r="B52" s="11" t="s">
        <v>32</v>
      </c>
      <c r="C52" s="11"/>
      <c r="D52" s="11"/>
      <c r="E52" s="11"/>
      <c r="F52" s="11"/>
      <c r="G52" s="22"/>
      <c r="H52" s="21"/>
      <c r="I52" s="12"/>
      <c r="J52" s="12"/>
    </row>
    <row r="53" spans="2:10" x14ac:dyDescent="0.35">
      <c r="B53" s="20" t="s">
        <v>33</v>
      </c>
      <c r="C53" s="34">
        <f t="shared" ref="C53:D53" si="30">C36</f>
        <v>0</v>
      </c>
      <c r="D53" s="34">
        <f t="shared" si="30"/>
        <v>0</v>
      </c>
      <c r="E53" s="34">
        <f>E36</f>
        <v>0</v>
      </c>
      <c r="F53" s="34">
        <f t="shared" ref="F53" si="31">F36</f>
        <v>0</v>
      </c>
      <c r="G53" s="34">
        <f t="shared" ref="G53:H53" si="32">G36</f>
        <v>0</v>
      </c>
      <c r="H53" s="34">
        <f t="shared" si="32"/>
        <v>0</v>
      </c>
      <c r="I53" s="34">
        <f>I36</f>
        <v>0</v>
      </c>
      <c r="J53" s="34">
        <f t="shared" ref="J53" si="33">J36</f>
        <v>0</v>
      </c>
    </row>
    <row r="54" spans="2:10" x14ac:dyDescent="0.35">
      <c r="B54" s="20" t="s">
        <v>34</v>
      </c>
      <c r="C54" s="34">
        <f t="shared" ref="C54:D54" si="34">C37+C39</f>
        <v>105.998215912315</v>
      </c>
      <c r="D54" s="34">
        <f t="shared" si="34"/>
        <v>105.998215912315</v>
      </c>
      <c r="E54" s="34">
        <f>E37+E39</f>
        <v>105.998215912315</v>
      </c>
      <c r="F54" s="34">
        <f t="shared" ref="F54" si="35">F37+F39</f>
        <v>175.89166062869</v>
      </c>
      <c r="G54" s="34">
        <f t="shared" ref="G54:H54" si="36">G37+G39</f>
        <v>151.567945774289</v>
      </c>
      <c r="H54" s="34">
        <f t="shared" si="36"/>
        <v>105.88815890682</v>
      </c>
      <c r="I54" s="34">
        <f>I37+I39</f>
        <v>318.21771172444761</v>
      </c>
      <c r="J54" s="34">
        <f t="shared" ref="J54" si="37">J37+J39</f>
        <v>322.51213442370766</v>
      </c>
    </row>
    <row r="55" spans="2:10" x14ac:dyDescent="0.35">
      <c r="B55" s="20"/>
      <c r="C55" s="20"/>
      <c r="D55" s="20"/>
      <c r="E55" s="20"/>
      <c r="F55" s="20"/>
      <c r="G55" s="23"/>
      <c r="H55" s="23"/>
      <c r="I55" s="24"/>
      <c r="J55" s="24"/>
    </row>
    <row r="56" spans="2:10" s="43" customFormat="1" x14ac:dyDescent="0.35">
      <c r="B56" s="42" t="s">
        <v>35</v>
      </c>
      <c r="C56" s="45">
        <f>(C44+C45)-C32</f>
        <v>0</v>
      </c>
      <c r="D56" s="45">
        <f t="shared" ref="D56" si="38">(D44+D45)-D32</f>
        <v>0</v>
      </c>
      <c r="E56" s="45">
        <f>(E44+E45)-E32</f>
        <v>0</v>
      </c>
      <c r="F56" s="45">
        <f t="shared" ref="F56" si="39">(F44+F45)-F32</f>
        <v>0</v>
      </c>
      <c r="G56" s="45">
        <f>(G44+G45)-G32</f>
        <v>0</v>
      </c>
      <c r="H56" s="45">
        <f t="shared" ref="H56" si="40">(H44+H45)-H32</f>
        <v>0</v>
      </c>
      <c r="I56" s="45">
        <f>(I44+I45)-I32</f>
        <v>0</v>
      </c>
      <c r="J56" s="45">
        <f t="shared" ref="J56" si="41">(J44+J45)-J32</f>
        <v>0</v>
      </c>
    </row>
    <row r="57" spans="2:10" s="43" customFormat="1" x14ac:dyDescent="0.35">
      <c r="B57" s="42" t="s">
        <v>36</v>
      </c>
      <c r="C57" s="45">
        <f>(C48+C49)-C32</f>
        <v>0</v>
      </c>
      <c r="D57" s="45">
        <f t="shared" ref="D57" si="42">(D48+D49)-D32</f>
        <v>0</v>
      </c>
      <c r="E57" s="45">
        <f>(E48+E49)-E32</f>
        <v>0</v>
      </c>
      <c r="F57" s="45">
        <f t="shared" ref="F57" si="43">(F48+F49)-F32</f>
        <v>0</v>
      </c>
      <c r="G57" s="45">
        <f>(G48+G49)-G32</f>
        <v>0</v>
      </c>
      <c r="H57" s="45">
        <f t="shared" ref="H57" si="44">(H48+H49)-H32</f>
        <v>0</v>
      </c>
      <c r="I57" s="45">
        <f>(I48+I49)-I32</f>
        <v>0</v>
      </c>
      <c r="J57" s="45">
        <f t="shared" ref="J57" si="45">(J48+J49)-J32</f>
        <v>0</v>
      </c>
    </row>
    <row r="58" spans="2:10" s="43" customFormat="1" x14ac:dyDescent="0.35">
      <c r="B58" s="42"/>
      <c r="C58" s="42"/>
      <c r="D58" s="42"/>
      <c r="E58" s="42"/>
      <c r="F58" s="42"/>
      <c r="G58" s="44"/>
      <c r="H58" s="44"/>
      <c r="I58" s="44"/>
      <c r="J58" s="44"/>
    </row>
    <row r="59" spans="2:10" x14ac:dyDescent="0.35">
      <c r="B59" s="35" t="s">
        <v>37</v>
      </c>
      <c r="C59" s="35"/>
      <c r="D59" s="35"/>
      <c r="E59" s="35"/>
      <c r="F59" s="35"/>
    </row>
    <row r="60" spans="2:10" x14ac:dyDescent="0.35">
      <c r="B60" s="35" t="s">
        <v>38</v>
      </c>
      <c r="C60" s="35"/>
      <c r="D60" s="35"/>
      <c r="E60" s="35"/>
      <c r="F60" s="35"/>
    </row>
    <row r="61" spans="2:10" ht="14.5" customHeight="1" x14ac:dyDescent="0.35">
      <c r="B61" s="53" t="s">
        <v>39</v>
      </c>
      <c r="C61" s="53"/>
      <c r="D61" s="53"/>
      <c r="E61" s="53"/>
      <c r="F61" s="53"/>
      <c r="G61" s="53"/>
      <c r="H61" s="53"/>
      <c r="I61" s="53"/>
      <c r="J61" s="53"/>
    </row>
    <row r="62" spans="2:10" s="41" customFormat="1" x14ac:dyDescent="0.35">
      <c r="B62" s="54" t="s">
        <v>50</v>
      </c>
      <c r="C62" s="54"/>
      <c r="D62" s="54"/>
      <c r="E62" s="54"/>
      <c r="F62" s="54"/>
      <c r="G62" s="54"/>
      <c r="H62" s="54"/>
      <c r="I62" s="54"/>
      <c r="J62" s="54"/>
    </row>
    <row r="63" spans="2:10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0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 J36:J37 J39" unlockedFormula="1"/>
    <ignoredError sqref="J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M65"/>
  <sheetViews>
    <sheetView topLeftCell="A54" zoomScaleNormal="100" workbookViewId="0">
      <selection activeCell="C68" sqref="C68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52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2022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7</v>
      </c>
      <c r="D4" s="9" t="s">
        <v>8</v>
      </c>
      <c r="E4" s="9" t="s">
        <v>9</v>
      </c>
      <c r="F4" s="9" t="s">
        <v>10</v>
      </c>
      <c r="G4" s="9" t="s">
        <v>53</v>
      </c>
      <c r="H4" s="9" t="s">
        <v>61</v>
      </c>
      <c r="I4" s="9" t="s">
        <v>65</v>
      </c>
      <c r="J4" s="9" t="s">
        <v>63</v>
      </c>
    </row>
    <row r="5" spans="2:13" x14ac:dyDescent="0.35">
      <c r="B5" s="7" t="s">
        <v>54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12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13</v>
      </c>
      <c r="C7" s="14">
        <f t="shared" ref="C7:F7" si="0">SUM(C8:C9)+SUM(C11:C13)</f>
        <v>117056.90466464745</v>
      </c>
      <c r="D7" s="14">
        <f t="shared" si="0"/>
        <v>138192.58856090886</v>
      </c>
      <c r="E7" s="14">
        <f t="shared" si="0"/>
        <v>132994.44321387686</v>
      </c>
      <c r="F7" s="14">
        <f t="shared" si="0"/>
        <v>98083.420892315509</v>
      </c>
      <c r="G7" s="14">
        <f>SUM(G8:G9)+SUM(G11:G13)</f>
        <v>112624.04022613585</v>
      </c>
      <c r="H7" s="14">
        <f t="shared" ref="H7:J7" si="1">SUM(H8:H9)+SUM(H11:H13)</f>
        <v>157780.40953289374</v>
      </c>
      <c r="I7" s="14">
        <f t="shared" si="1"/>
        <v>144859.62952357816</v>
      </c>
      <c r="J7" s="14">
        <f t="shared" si="1"/>
        <v>111531.45418307526</v>
      </c>
      <c r="K7" s="31"/>
    </row>
    <row r="8" spans="2:13" x14ac:dyDescent="0.35">
      <c r="B8" s="15" t="s">
        <v>14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1"/>
      <c r="L8" s="31"/>
      <c r="M8" s="31"/>
    </row>
    <row r="9" spans="2:13" x14ac:dyDescent="0.35">
      <c r="B9" s="15" t="s">
        <v>15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1"/>
      <c r="L9" s="31"/>
      <c r="M9" s="31"/>
    </row>
    <row r="10" spans="2:13" ht="15" x14ac:dyDescent="0.35">
      <c r="B10" s="37" t="s">
        <v>16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17</v>
      </c>
      <c r="C11" s="1">
        <v>85331.684626668313</v>
      </c>
      <c r="D11" s="1">
        <v>90758.861659299</v>
      </c>
      <c r="E11" s="1">
        <v>89402.337351986003</v>
      </c>
      <c r="F11" s="1">
        <v>53853.573495673001</v>
      </c>
      <c r="G11" s="1">
        <v>68485.989910564982</v>
      </c>
      <c r="H11" s="1">
        <v>109168.18943089101</v>
      </c>
      <c r="I11" s="1">
        <v>97027.941951674991</v>
      </c>
      <c r="J11" s="1">
        <v>64440.227903178762</v>
      </c>
      <c r="K11" s="31"/>
      <c r="L11" s="31"/>
      <c r="M11" s="31"/>
    </row>
    <row r="12" spans="2:13" x14ac:dyDescent="0.35">
      <c r="B12" s="15" t="s">
        <v>18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19</v>
      </c>
      <c r="C13" s="1">
        <v>31725.220037979128</v>
      </c>
      <c r="D13" s="1">
        <v>47433.726901609858</v>
      </c>
      <c r="E13" s="1">
        <v>43592.105861890843</v>
      </c>
      <c r="F13" s="1">
        <v>44229.847396642508</v>
      </c>
      <c r="G13" s="1">
        <v>44138.050315570872</v>
      </c>
      <c r="H13" s="1">
        <v>48612.220102002735</v>
      </c>
      <c r="I13" s="1">
        <v>47831.687571903152</v>
      </c>
      <c r="J13" s="1">
        <v>47091.226279896488</v>
      </c>
      <c r="K13" s="31"/>
      <c r="L13" s="31"/>
      <c r="M13" s="31"/>
    </row>
    <row r="14" spans="2:13" x14ac:dyDescent="0.35">
      <c r="B14" s="13" t="s">
        <v>20</v>
      </c>
      <c r="C14" s="14">
        <f t="shared" ref="C14:F14" si="2">C15+C24</f>
        <v>982275.8257353683</v>
      </c>
      <c r="D14" s="14">
        <f t="shared" si="2"/>
        <v>983526.20451203419</v>
      </c>
      <c r="E14" s="14">
        <f t="shared" si="2"/>
        <v>978912.91046171566</v>
      </c>
      <c r="F14" s="14">
        <f t="shared" si="2"/>
        <v>913524.77787283144</v>
      </c>
      <c r="G14" s="14">
        <f>G15+G24</f>
        <v>953139.02210484562</v>
      </c>
      <c r="H14" s="14">
        <f t="shared" ref="H14:J14" si="3">H15+H24</f>
        <v>985758.70185428369</v>
      </c>
      <c r="I14" s="14">
        <f t="shared" si="3"/>
        <v>1002149.0516578364</v>
      </c>
      <c r="J14" s="14">
        <f t="shared" si="3"/>
        <v>975720.57069759257</v>
      </c>
      <c r="K14" s="31"/>
      <c r="L14" s="31"/>
    </row>
    <row r="15" spans="2:13" x14ac:dyDescent="0.35">
      <c r="B15" s="13" t="s">
        <v>21</v>
      </c>
      <c r="C15" s="14">
        <f t="shared" ref="C15:F15" si="4">SUM(C16:C17)+SUM(C22:C23)+C20</f>
        <v>83856.875046558853</v>
      </c>
      <c r="D15" s="14">
        <f t="shared" si="4"/>
        <v>101694.7311642369</v>
      </c>
      <c r="E15" s="14">
        <f t="shared" si="4"/>
        <v>89515.33382804018</v>
      </c>
      <c r="F15" s="14">
        <f t="shared" si="4"/>
        <v>61421.505929547377</v>
      </c>
      <c r="G15" s="14">
        <f>SUM(G16:G17)+SUM(G22:G23)+G20</f>
        <v>68937.947149255924</v>
      </c>
      <c r="H15" s="14">
        <f t="shared" ref="H15:J15" si="5">SUM(H16:H17)+SUM(H22:H23)+H20</f>
        <v>83945.853169469832</v>
      </c>
      <c r="I15" s="14">
        <f t="shared" si="5"/>
        <v>108222.10435000359</v>
      </c>
      <c r="J15" s="14">
        <f t="shared" si="5"/>
        <v>94595.036954606883</v>
      </c>
      <c r="K15" s="31"/>
      <c r="L15" s="31"/>
    </row>
    <row r="16" spans="2:13" x14ac:dyDescent="0.35">
      <c r="B16" s="15" t="s">
        <v>14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1"/>
      <c r="L16" s="31"/>
    </row>
    <row r="17" spans="2:11" x14ac:dyDescent="0.35">
      <c r="B17" s="15" t="s">
        <v>15</v>
      </c>
      <c r="C17" s="1">
        <v>36414.276811999996</v>
      </c>
      <c r="D17" s="1">
        <v>38780.918525863184</v>
      </c>
      <c r="E17" s="1">
        <v>38277.904975299862</v>
      </c>
      <c r="F17" s="1">
        <v>18369.721254269272</v>
      </c>
      <c r="G17" s="1">
        <v>16597.808932192293</v>
      </c>
      <c r="H17" s="1">
        <v>32028.608122401649</v>
      </c>
      <c r="I17" s="1">
        <v>32368</v>
      </c>
      <c r="J17" s="1">
        <v>43645.640936000003</v>
      </c>
      <c r="K17" s="31"/>
    </row>
    <row r="18" spans="2:11" ht="15" x14ac:dyDescent="0.35">
      <c r="B18" s="37" t="s">
        <v>16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22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17</v>
      </c>
      <c r="C20" s="1">
        <v>47442.470762407065</v>
      </c>
      <c r="D20" s="1">
        <v>62913.812638373718</v>
      </c>
      <c r="E20" s="1">
        <v>51237.428852740319</v>
      </c>
      <c r="F20" s="1">
        <v>43051.784675278104</v>
      </c>
      <c r="G20" s="1">
        <v>52340.138217063635</v>
      </c>
      <c r="H20" s="1">
        <v>51917.245047068187</v>
      </c>
      <c r="I20" s="1">
        <v>75854.104350003588</v>
      </c>
      <c r="J20" s="1">
        <v>50949.39601860688</v>
      </c>
      <c r="K20" s="31"/>
    </row>
    <row r="21" spans="2:11" ht="15" x14ac:dyDescent="0.35">
      <c r="B21" s="37" t="s">
        <v>22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19</v>
      </c>
      <c r="C23" s="1">
        <v>0.12747215179759999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23</v>
      </c>
      <c r="C24" s="14">
        <f t="shared" ref="C24:F24" si="6">SUM(C25:C27)+SUM(C29:C31)</f>
        <v>898418.95068880939</v>
      </c>
      <c r="D24" s="14">
        <f t="shared" si="6"/>
        <v>881831.47334779729</v>
      </c>
      <c r="E24" s="14">
        <f t="shared" si="6"/>
        <v>889397.57663367549</v>
      </c>
      <c r="F24" s="14">
        <f t="shared" si="6"/>
        <v>852103.27194328408</v>
      </c>
      <c r="G24" s="14">
        <f>SUM(G25:G27)+SUM(G29:G31)</f>
        <v>884201.07495558972</v>
      </c>
      <c r="H24" s="14">
        <f t="shared" ref="H24:J24" si="7">SUM(H25:H27)+SUM(H29:H31)</f>
        <v>901812.84868481383</v>
      </c>
      <c r="I24" s="14">
        <f t="shared" si="7"/>
        <v>893926.94730783289</v>
      </c>
      <c r="J24" s="14">
        <f t="shared" si="7"/>
        <v>881125.53374298569</v>
      </c>
      <c r="K24" s="31"/>
    </row>
    <row r="25" spans="2:11" x14ac:dyDescent="0.35">
      <c r="B25" s="15" t="s">
        <v>24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1"/>
    </row>
    <row r="26" spans="2:11" x14ac:dyDescent="0.35">
      <c r="B26" s="15" t="s">
        <v>14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1"/>
    </row>
    <row r="27" spans="2:11" x14ac:dyDescent="0.35">
      <c r="B27" s="15" t="s">
        <v>15</v>
      </c>
      <c r="C27" s="1">
        <v>507347.59072851529</v>
      </c>
      <c r="D27" s="1">
        <v>497299.73879646126</v>
      </c>
      <c r="E27" s="1">
        <v>488698.03533775901</v>
      </c>
      <c r="F27" s="1">
        <v>484246.696118919</v>
      </c>
      <c r="G27" s="1">
        <v>488685.40364431764</v>
      </c>
      <c r="H27" s="1">
        <v>474032.72769344528</v>
      </c>
      <c r="I27" s="1">
        <v>465865.76575898461</v>
      </c>
      <c r="J27" s="1">
        <v>459800.88295407727</v>
      </c>
      <c r="K27" s="31"/>
    </row>
    <row r="28" spans="2:11" ht="15" x14ac:dyDescent="0.35">
      <c r="B28" s="37" t="s">
        <v>16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17</v>
      </c>
      <c r="C29" s="1">
        <v>390877.97473283834</v>
      </c>
      <c r="D29" s="1">
        <v>384432.69466422364</v>
      </c>
      <c r="E29" s="1">
        <v>400647.88426656037</v>
      </c>
      <c r="F29" s="1">
        <v>367856.57582436508</v>
      </c>
      <c r="G29" s="1">
        <v>395515.67131127208</v>
      </c>
      <c r="H29" s="1">
        <v>427780.1209913686</v>
      </c>
      <c r="I29" s="1">
        <v>428061.18154884828</v>
      </c>
      <c r="J29" s="1">
        <v>421324.65078890836</v>
      </c>
      <c r="K29" s="31"/>
    </row>
    <row r="30" spans="2:11" x14ac:dyDescent="0.35">
      <c r="B30" s="15" t="s">
        <v>18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19</v>
      </c>
      <c r="C31" s="1">
        <v>193.38522745576321</v>
      </c>
      <c r="D31" s="1">
        <v>99.039887112469586</v>
      </c>
      <c r="E31" s="1">
        <v>51.657029356081004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1"/>
    </row>
    <row r="32" spans="2:11" x14ac:dyDescent="0.35">
      <c r="B32" s="13" t="s">
        <v>25</v>
      </c>
      <c r="C32" s="16">
        <f>SUM(C33:C35)+C38+SUM(C40:C41)</f>
        <v>1099332.7304000156</v>
      </c>
      <c r="D32" s="16">
        <f t="shared" ref="D32:F32" si="8">SUM(D33:D35)+D38+SUM(D40:D41)</f>
        <v>1121718.7930729431</v>
      </c>
      <c r="E32" s="16">
        <f t="shared" si="8"/>
        <v>1111907.3536755927</v>
      </c>
      <c r="F32" s="16">
        <f t="shared" si="8"/>
        <v>1011608.198765147</v>
      </c>
      <c r="G32" s="16">
        <f>SUM(G33:G35)+G38+SUM(G40:G41)</f>
        <v>1065763.0623309815</v>
      </c>
      <c r="H32" s="16">
        <f t="shared" ref="H32:J32" si="9">SUM(H33:H35)+H38+SUM(H40:H41)</f>
        <v>1143539.1113871776</v>
      </c>
      <c r="I32" s="16">
        <f t="shared" si="9"/>
        <v>1147008.6811814145</v>
      </c>
      <c r="J32" s="16">
        <f t="shared" si="9"/>
        <v>1087252.0248806677</v>
      </c>
      <c r="K32" s="31"/>
    </row>
    <row r="33" spans="2:13" x14ac:dyDescent="0.35">
      <c r="B33" s="15" t="s">
        <v>24</v>
      </c>
      <c r="C33" s="28">
        <f t="shared" ref="C33:F33" si="10">C25</f>
        <v>0</v>
      </c>
      <c r="D33" s="28">
        <f t="shared" si="10"/>
        <v>0</v>
      </c>
      <c r="E33" s="28">
        <f t="shared" si="10"/>
        <v>0</v>
      </c>
      <c r="F33" s="28">
        <f t="shared" si="10"/>
        <v>0</v>
      </c>
      <c r="G33" s="28">
        <f>G25</f>
        <v>0</v>
      </c>
      <c r="H33" s="28">
        <f t="shared" ref="H33:J33" si="11">H25</f>
        <v>0</v>
      </c>
      <c r="I33" s="28">
        <f t="shared" si="11"/>
        <v>0</v>
      </c>
      <c r="J33" s="28">
        <f t="shared" si="11"/>
        <v>0</v>
      </c>
      <c r="K33" s="31"/>
    </row>
    <row r="34" spans="2:13" x14ac:dyDescent="0.35">
      <c r="B34" s="15" t="s">
        <v>14</v>
      </c>
      <c r="C34" s="28">
        <f t="shared" ref="C34:F36" si="12">C8+C16+C26</f>
        <v>0</v>
      </c>
      <c r="D34" s="28">
        <f t="shared" si="12"/>
        <v>0</v>
      </c>
      <c r="E34" s="28">
        <f t="shared" si="12"/>
        <v>0</v>
      </c>
      <c r="F34" s="28">
        <f t="shared" si="12"/>
        <v>0</v>
      </c>
      <c r="G34" s="28">
        <f>G8+G16+G26</f>
        <v>0</v>
      </c>
      <c r="H34" s="28">
        <f t="shared" ref="H34:J36" si="13">H8+H16+H26</f>
        <v>0</v>
      </c>
      <c r="I34" s="28">
        <f t="shared" si="13"/>
        <v>0</v>
      </c>
      <c r="J34" s="28">
        <f t="shared" si="13"/>
        <v>0</v>
      </c>
      <c r="K34" s="31"/>
    </row>
    <row r="35" spans="2:13" x14ac:dyDescent="0.35">
      <c r="B35" s="15" t="s">
        <v>15</v>
      </c>
      <c r="C35" s="28">
        <f t="shared" si="12"/>
        <v>543761.86754051526</v>
      </c>
      <c r="D35" s="28">
        <f t="shared" si="12"/>
        <v>536080.65732232446</v>
      </c>
      <c r="E35" s="28">
        <f t="shared" si="12"/>
        <v>526975.94031305891</v>
      </c>
      <c r="F35" s="28">
        <f t="shared" si="12"/>
        <v>502616.41737318831</v>
      </c>
      <c r="G35" s="28">
        <f>G9+G17+G27</f>
        <v>505283.21257650992</v>
      </c>
      <c r="H35" s="28">
        <f t="shared" si="13"/>
        <v>506061.33581584692</v>
      </c>
      <c r="I35" s="28">
        <f t="shared" si="13"/>
        <v>498233.76575898461</v>
      </c>
      <c r="J35" s="28">
        <f t="shared" si="13"/>
        <v>503446.52389007725</v>
      </c>
      <c r="K35" s="31"/>
    </row>
    <row r="36" spans="2:13" ht="15" x14ac:dyDescent="0.35">
      <c r="B36" s="37" t="s">
        <v>16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>G10+G18+G28</f>
        <v>0</v>
      </c>
      <c r="H36" s="38">
        <f t="shared" si="13"/>
        <v>0</v>
      </c>
      <c r="I36" s="38">
        <f t="shared" si="13"/>
        <v>0</v>
      </c>
      <c r="J36" s="38">
        <f t="shared" si="13"/>
        <v>0</v>
      </c>
      <c r="K36" s="31"/>
    </row>
    <row r="37" spans="2:13" ht="15" x14ac:dyDescent="0.35">
      <c r="B37" s="37" t="s">
        <v>22</v>
      </c>
      <c r="C37" s="38">
        <f t="shared" ref="C37:F37" si="14">C19</f>
        <v>0</v>
      </c>
      <c r="D37" s="38">
        <f t="shared" si="14"/>
        <v>0</v>
      </c>
      <c r="E37" s="38">
        <f t="shared" si="14"/>
        <v>0</v>
      </c>
      <c r="F37" s="38">
        <f t="shared" si="14"/>
        <v>0</v>
      </c>
      <c r="G37" s="38">
        <f>G19</f>
        <v>0</v>
      </c>
      <c r="H37" s="38">
        <f t="shared" ref="H37:J37" si="15">H19</f>
        <v>0</v>
      </c>
      <c r="I37" s="38">
        <f t="shared" si="15"/>
        <v>0</v>
      </c>
      <c r="J37" s="38">
        <f t="shared" si="15"/>
        <v>0</v>
      </c>
      <c r="K37" s="31"/>
    </row>
    <row r="38" spans="2:13" x14ac:dyDescent="0.35">
      <c r="B38" s="15" t="s">
        <v>17</v>
      </c>
      <c r="C38" s="28">
        <f t="shared" ref="C38:F38" si="16">C11+C20+C29</f>
        <v>523652.13012191374</v>
      </c>
      <c r="D38" s="28">
        <f t="shared" si="16"/>
        <v>538105.3689618964</v>
      </c>
      <c r="E38" s="28">
        <f t="shared" si="16"/>
        <v>541287.65047128673</v>
      </c>
      <c r="F38" s="28">
        <f t="shared" si="16"/>
        <v>464761.93399531615</v>
      </c>
      <c r="G38" s="28">
        <f>G11+G20+G29</f>
        <v>516341.79943890066</v>
      </c>
      <c r="H38" s="28">
        <f t="shared" ref="H38:J38" si="17">H11+H20+H29</f>
        <v>588865.55546932784</v>
      </c>
      <c r="I38" s="28">
        <f t="shared" si="17"/>
        <v>600943.2278505268</v>
      </c>
      <c r="J38" s="28">
        <f t="shared" si="17"/>
        <v>536714.27471069398</v>
      </c>
      <c r="K38" s="31"/>
    </row>
    <row r="39" spans="2:13" ht="15" x14ac:dyDescent="0.35">
      <c r="B39" s="37" t="s">
        <v>22</v>
      </c>
      <c r="C39" s="38">
        <f t="shared" ref="C39:F39" si="18">C21</f>
        <v>0</v>
      </c>
      <c r="D39" s="38">
        <f t="shared" si="18"/>
        <v>0</v>
      </c>
      <c r="E39" s="38">
        <f t="shared" si="18"/>
        <v>0</v>
      </c>
      <c r="F39" s="38">
        <f t="shared" si="18"/>
        <v>0</v>
      </c>
      <c r="G39" s="38">
        <f>G21</f>
        <v>0</v>
      </c>
      <c r="H39" s="38">
        <f t="shared" ref="H39:J39" si="19">H21</f>
        <v>0</v>
      </c>
      <c r="I39" s="38">
        <f t="shared" si="19"/>
        <v>0</v>
      </c>
      <c r="J39" s="38">
        <f t="shared" si="19"/>
        <v>0</v>
      </c>
      <c r="K39" s="31"/>
    </row>
    <row r="40" spans="2:13" x14ac:dyDescent="0.35">
      <c r="B40" s="15" t="s">
        <v>18</v>
      </c>
      <c r="C40" s="28">
        <f t="shared" ref="C40:F41" si="20">C12+C22+C30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G12+G22+G30</f>
        <v>0</v>
      </c>
      <c r="H40" s="28">
        <f t="shared" ref="H40:J41" si="21">H12+H22+H30</f>
        <v>0</v>
      </c>
      <c r="I40" s="28">
        <f t="shared" si="21"/>
        <v>0</v>
      </c>
      <c r="J40" s="28">
        <f t="shared" si="21"/>
        <v>0</v>
      </c>
      <c r="K40" s="31"/>
    </row>
    <row r="41" spans="2:13" x14ac:dyDescent="0.35">
      <c r="B41" s="15" t="s">
        <v>19</v>
      </c>
      <c r="C41" s="28">
        <f t="shared" si="20"/>
        <v>31918.732737586692</v>
      </c>
      <c r="D41" s="28">
        <f t="shared" si="20"/>
        <v>47532.766788722329</v>
      </c>
      <c r="E41" s="28">
        <f t="shared" si="20"/>
        <v>43643.762891246923</v>
      </c>
      <c r="F41" s="28">
        <f t="shared" si="20"/>
        <v>44229.847396642508</v>
      </c>
      <c r="G41" s="28">
        <f>G13+G23+G31</f>
        <v>44138.050315570872</v>
      </c>
      <c r="H41" s="28">
        <f t="shared" si="21"/>
        <v>48612.220102002735</v>
      </c>
      <c r="I41" s="28">
        <f t="shared" si="21"/>
        <v>47831.687571903152</v>
      </c>
      <c r="J41" s="28">
        <f t="shared" si="21"/>
        <v>47091.226279896488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26</v>
      </c>
      <c r="C43" s="17">
        <f t="shared" ref="C43:F43" si="22">C44+C45</f>
        <v>1099332.7304000156</v>
      </c>
      <c r="D43" s="17">
        <f t="shared" si="22"/>
        <v>1121718.7930729436</v>
      </c>
      <c r="E43" s="17">
        <f t="shared" si="22"/>
        <v>1111907.3536755922</v>
      </c>
      <c r="F43" s="17">
        <f t="shared" si="22"/>
        <v>1011608.1987651469</v>
      </c>
      <c r="G43" s="17">
        <f>G44+G45</f>
        <v>1065763.0623309817</v>
      </c>
      <c r="H43" s="17">
        <f t="shared" ref="H43:J43" si="23">H44+H45</f>
        <v>1143539.1113871774</v>
      </c>
      <c r="I43" s="17">
        <f t="shared" si="23"/>
        <v>1147008.6811814148</v>
      </c>
      <c r="J43" s="17">
        <f t="shared" si="23"/>
        <v>1087252.0248806679</v>
      </c>
      <c r="K43" s="31"/>
    </row>
    <row r="44" spans="2:13" x14ac:dyDescent="0.35">
      <c r="B44" s="15" t="s">
        <v>27</v>
      </c>
      <c r="C44" s="29">
        <v>361648.94495589571</v>
      </c>
      <c r="D44" s="29">
        <v>370214.08427138627</v>
      </c>
      <c r="E44" s="29">
        <v>364189.68476738437</v>
      </c>
      <c r="F44" s="29">
        <v>293464.81092391559</v>
      </c>
      <c r="G44" s="29">
        <v>332538.07896354469</v>
      </c>
      <c r="H44" s="29">
        <v>384322.40522913367</v>
      </c>
      <c r="I44" s="29">
        <v>369772.26291360892</v>
      </c>
      <c r="J44" s="29">
        <v>326853.30667875631</v>
      </c>
      <c r="K44" s="31"/>
    </row>
    <row r="45" spans="2:13" x14ac:dyDescent="0.35">
      <c r="B45" s="15" t="s">
        <v>28</v>
      </c>
      <c r="C45" s="29">
        <v>737683.78544411995</v>
      </c>
      <c r="D45" s="29">
        <v>751504.70880155719</v>
      </c>
      <c r="E45" s="29">
        <v>747717.66890820791</v>
      </c>
      <c r="F45" s="29">
        <v>718143.38784123131</v>
      </c>
      <c r="G45" s="29">
        <v>733224.98336743691</v>
      </c>
      <c r="H45" s="29">
        <v>759216.7061580437</v>
      </c>
      <c r="I45" s="29">
        <v>777236.41826780583</v>
      </c>
      <c r="J45" s="29">
        <v>760398.71820191166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29</v>
      </c>
      <c r="C47" s="17">
        <f t="shared" ref="C47:F47" si="24">C48+C49</f>
        <v>1099332.7304000156</v>
      </c>
      <c r="D47" s="17">
        <f t="shared" si="24"/>
        <v>1121718.7930729436</v>
      </c>
      <c r="E47" s="17">
        <f t="shared" si="24"/>
        <v>1111907.3536755922</v>
      </c>
      <c r="F47" s="17">
        <f t="shared" si="24"/>
        <v>1011608.1987651469</v>
      </c>
      <c r="G47" s="17">
        <f>G48+G49</f>
        <v>1065763.0623309817</v>
      </c>
      <c r="H47" s="17">
        <f t="shared" ref="H47:J47" si="25">H48+H49</f>
        <v>1143539.1113871774</v>
      </c>
      <c r="I47" s="17">
        <f t="shared" si="25"/>
        <v>1147008.6811814148</v>
      </c>
      <c r="J47" s="17">
        <f t="shared" si="25"/>
        <v>1087252.0248806679</v>
      </c>
      <c r="K47" s="31"/>
    </row>
    <row r="48" spans="2:13" x14ac:dyDescent="0.35">
      <c r="B48" s="15" t="s">
        <v>30</v>
      </c>
      <c r="C48" s="29">
        <v>410860.41426020098</v>
      </c>
      <c r="D48" s="29">
        <v>427392.95828245004</v>
      </c>
      <c r="E48" s="29">
        <v>423009.43518390699</v>
      </c>
      <c r="F48" s="29">
        <v>345714.97829468397</v>
      </c>
      <c r="G48" s="29">
        <v>404316.18302924105</v>
      </c>
      <c r="H48" s="29">
        <v>478355.23415191699</v>
      </c>
      <c r="I48" s="29">
        <v>469968.34536559897</v>
      </c>
      <c r="J48" s="29">
        <v>402996.90162908396</v>
      </c>
      <c r="K48" s="31"/>
      <c r="L48" s="31"/>
    </row>
    <row r="49" spans="2:12" x14ac:dyDescent="0.35">
      <c r="B49" s="15" t="s">
        <v>31</v>
      </c>
      <c r="C49" s="29">
        <v>688472.31613981456</v>
      </c>
      <c r="D49" s="29">
        <v>694325.83479049348</v>
      </c>
      <c r="E49" s="29">
        <v>688897.9184916853</v>
      </c>
      <c r="F49" s="29">
        <v>665893.22047046293</v>
      </c>
      <c r="G49" s="29">
        <v>661446.87930174056</v>
      </c>
      <c r="H49" s="29">
        <v>665183.87723526044</v>
      </c>
      <c r="I49" s="29">
        <v>677040.33581581572</v>
      </c>
      <c r="J49" s="29">
        <v>684255.12325158401</v>
      </c>
      <c r="K49" s="31"/>
      <c r="L49" s="31"/>
    </row>
    <row r="50" spans="2:12" x14ac:dyDescent="0.35">
      <c r="B50" s="8"/>
      <c r="C50" s="8"/>
      <c r="D50" s="8"/>
      <c r="E50" s="8"/>
      <c r="F50" s="8"/>
      <c r="G50" s="19"/>
      <c r="H50" s="19"/>
      <c r="I50" s="19"/>
      <c r="J50" s="19"/>
    </row>
    <row r="51" spans="2:12" x14ac:dyDescent="0.35">
      <c r="B51" s="20"/>
      <c r="C51" s="20"/>
      <c r="D51" s="20"/>
      <c r="E51" s="20"/>
      <c r="F51" s="20"/>
      <c r="G51" s="21"/>
      <c r="H51" s="21"/>
      <c r="I51" s="12"/>
      <c r="J51" s="12"/>
    </row>
    <row r="52" spans="2:12" x14ac:dyDescent="0.35">
      <c r="B52" s="11" t="s">
        <v>32</v>
      </c>
      <c r="C52" s="11"/>
      <c r="D52" s="11"/>
      <c r="E52" s="11"/>
      <c r="F52" s="11"/>
      <c r="G52" s="22"/>
      <c r="H52" s="21"/>
      <c r="I52" s="12"/>
      <c r="J52" s="12"/>
    </row>
    <row r="53" spans="2:12" x14ac:dyDescent="0.35">
      <c r="B53" s="20" t="s">
        <v>33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34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35</v>
      </c>
      <c r="C56" s="45">
        <f t="shared" ref="C56:F56" si="26">C32-(C43)</f>
        <v>0</v>
      </c>
      <c r="D56" s="45">
        <f t="shared" si="26"/>
        <v>0</v>
      </c>
      <c r="E56" s="45">
        <f t="shared" si="26"/>
        <v>0</v>
      </c>
      <c r="F56" s="45">
        <f t="shared" si="26"/>
        <v>0</v>
      </c>
      <c r="G56" s="45">
        <f>G32-(G43)</f>
        <v>0</v>
      </c>
      <c r="H56" s="45">
        <f t="shared" ref="H56:J56" si="27">H32-(H43)</f>
        <v>0</v>
      </c>
      <c r="I56" s="45">
        <f t="shared" si="27"/>
        <v>0</v>
      </c>
      <c r="J56" s="45">
        <f t="shared" si="27"/>
        <v>0</v>
      </c>
      <c r="K56" s="46"/>
    </row>
    <row r="57" spans="2:12" s="43" customFormat="1" x14ac:dyDescent="0.35">
      <c r="B57" s="42" t="s">
        <v>36</v>
      </c>
      <c r="C57" s="45">
        <f t="shared" ref="C57:F57" si="28">C32-C47</f>
        <v>0</v>
      </c>
      <c r="D57" s="45">
        <f t="shared" si="28"/>
        <v>0</v>
      </c>
      <c r="E57" s="45">
        <f t="shared" si="28"/>
        <v>0</v>
      </c>
      <c r="F57" s="45">
        <f t="shared" si="28"/>
        <v>0</v>
      </c>
      <c r="G57" s="45">
        <f>G32-G47</f>
        <v>0</v>
      </c>
      <c r="H57" s="45">
        <f t="shared" ref="H57:J57" si="29">H32-H47</f>
        <v>0</v>
      </c>
      <c r="I57" s="45">
        <f t="shared" si="29"/>
        <v>0</v>
      </c>
      <c r="J57" s="45">
        <f t="shared" si="29"/>
        <v>0</v>
      </c>
      <c r="K57" s="46"/>
    </row>
    <row r="58" spans="2:12" s="43" customFormat="1" x14ac:dyDescent="0.35">
      <c r="B58" s="20" t="s">
        <v>37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35" t="s">
        <v>55</v>
      </c>
      <c r="C59" s="35"/>
      <c r="D59" s="35"/>
      <c r="E59" s="35"/>
      <c r="F59" s="35"/>
    </row>
    <row r="60" spans="2:12" x14ac:dyDescent="0.35">
      <c r="B60" s="55" t="s">
        <v>66</v>
      </c>
      <c r="C60" s="55"/>
      <c r="D60" s="55"/>
      <c r="E60" s="55"/>
      <c r="F60" s="55"/>
      <c r="G60" s="56"/>
      <c r="H60" s="56"/>
      <c r="I60" s="56"/>
      <c r="J60" s="56"/>
    </row>
    <row r="61" spans="2:12" x14ac:dyDescent="0.35">
      <c r="B61" s="55"/>
      <c r="C61" s="55"/>
      <c r="D61" s="55"/>
      <c r="E61" s="55"/>
      <c r="F61" s="55"/>
      <c r="G61" s="56"/>
      <c r="H61" s="56"/>
      <c r="I61" s="56"/>
      <c r="J61" s="56"/>
    </row>
    <row r="62" spans="2:12" x14ac:dyDescent="0.35">
      <c r="B62" s="53"/>
      <c r="C62" s="53"/>
      <c r="D62" s="53"/>
      <c r="E62" s="53"/>
      <c r="F62" s="53"/>
      <c r="G62" s="53"/>
      <c r="H62" s="53"/>
      <c r="I62" s="53"/>
      <c r="J62" s="53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M65"/>
  <sheetViews>
    <sheetView topLeftCell="A55" zoomScaleNormal="100" workbookViewId="0">
      <selection activeCell="A60" sqref="A60:XFD60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1.7265625" style="30" bestFit="1" customWidth="1"/>
    <col min="12" max="13" width="13.2695312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1</v>
      </c>
    </row>
    <row r="2" spans="2:13" x14ac:dyDescent="0.35">
      <c r="B2" s="7" t="s">
        <v>56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2022</v>
      </c>
    </row>
    <row r="3" spans="2:13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3" x14ac:dyDescent="0.35">
      <c r="B4" s="8"/>
      <c r="C4" s="9" t="s">
        <v>7</v>
      </c>
      <c r="D4" s="9" t="s">
        <v>8</v>
      </c>
      <c r="E4" s="9" t="s">
        <v>9</v>
      </c>
      <c r="F4" s="9" t="s">
        <v>10</v>
      </c>
      <c r="G4" s="9" t="s">
        <v>53</v>
      </c>
      <c r="H4" s="9" t="s">
        <v>61</v>
      </c>
      <c r="I4" s="9" t="s">
        <v>65</v>
      </c>
      <c r="J4" s="9" t="s">
        <v>63</v>
      </c>
    </row>
    <row r="5" spans="2:13" x14ac:dyDescent="0.35">
      <c r="B5" s="7" t="s">
        <v>57</v>
      </c>
      <c r="C5" s="7"/>
      <c r="D5" s="7"/>
      <c r="E5" s="7"/>
      <c r="F5" s="7"/>
      <c r="G5" s="10"/>
      <c r="H5" s="10"/>
      <c r="I5" s="10"/>
      <c r="J5" s="10"/>
    </row>
    <row r="6" spans="2:13" x14ac:dyDescent="0.35">
      <c r="B6" s="11" t="s">
        <v>12</v>
      </c>
      <c r="C6" s="11"/>
      <c r="D6" s="11"/>
      <c r="E6" s="11"/>
      <c r="F6" s="11"/>
      <c r="G6" s="12"/>
      <c r="H6" s="12"/>
      <c r="I6" s="12"/>
      <c r="J6" s="12"/>
    </row>
    <row r="7" spans="2:13" x14ac:dyDescent="0.35">
      <c r="B7" s="13" t="s">
        <v>13</v>
      </c>
      <c r="C7" s="14">
        <f>SUM(C8:C9)+SUM(C11:C13)</f>
        <v>4482679.549846448</v>
      </c>
      <c r="D7" s="14">
        <f>SUM(D8:D9)+SUM(D11:D13)</f>
        <v>4684051.9598870696</v>
      </c>
      <c r="E7" s="14">
        <f>SUM(E8:E9)+SUM(E11:E13)</f>
        <v>4787341.623096724</v>
      </c>
      <c r="F7" s="14">
        <f>SUM(F8:F9)+SUM(F11:F13)</f>
        <v>4974743.4134313408</v>
      </c>
      <c r="G7" s="14">
        <f>SUM(G8:G9)+SUM(G11:G13)</f>
        <v>4921863.1932590287</v>
      </c>
      <c r="H7" s="14">
        <f t="shared" ref="H7:J7" si="0">SUM(H8:H9)+SUM(H11:H13)</f>
        <v>4922699.8776492672</v>
      </c>
      <c r="I7" s="14">
        <f t="shared" si="0"/>
        <v>4672519.2238637749</v>
      </c>
      <c r="J7" s="14">
        <f t="shared" si="0"/>
        <v>4944190.5916618248</v>
      </c>
      <c r="K7" s="31"/>
    </row>
    <row r="8" spans="2:13" ht="15.5" x14ac:dyDescent="0.35">
      <c r="B8" s="49" t="s">
        <v>58</v>
      </c>
      <c r="C8" s="1">
        <v>3703177.049835369</v>
      </c>
      <c r="D8" s="1">
        <v>4096143.5356357009</v>
      </c>
      <c r="E8" s="1">
        <v>4172650.3642203957</v>
      </c>
      <c r="F8" s="1">
        <v>4265000.1739877453</v>
      </c>
      <c r="G8" s="1">
        <v>4147467.3034476247</v>
      </c>
      <c r="H8" s="1">
        <v>4455226.6245227987</v>
      </c>
      <c r="I8" s="1">
        <v>4125609.6984418756</v>
      </c>
      <c r="J8" s="1">
        <v>4315785.8222037666</v>
      </c>
      <c r="K8" s="31"/>
      <c r="L8" s="31"/>
      <c r="M8" s="31"/>
    </row>
    <row r="9" spans="2:13" x14ac:dyDescent="0.35">
      <c r="B9" s="15" t="s">
        <v>15</v>
      </c>
      <c r="C9" s="1">
        <v>73831.486268526569</v>
      </c>
      <c r="D9" s="1">
        <v>85103.185517442151</v>
      </c>
      <c r="E9" s="1">
        <v>74832.248714812158</v>
      </c>
      <c r="F9" s="1">
        <v>79123.916322113597</v>
      </c>
      <c r="G9" s="1">
        <v>53257.833842590313</v>
      </c>
      <c r="H9" s="1">
        <v>40333.076156144569</v>
      </c>
      <c r="I9" s="1">
        <v>26070.457336556356</v>
      </c>
      <c r="J9" s="1">
        <v>26005.157881417028</v>
      </c>
      <c r="K9" s="31"/>
      <c r="L9" s="31"/>
      <c r="M9" s="31"/>
    </row>
    <row r="10" spans="2:13" ht="15" x14ac:dyDescent="0.35">
      <c r="B10" s="37" t="s">
        <v>16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1"/>
      <c r="L10" s="31"/>
      <c r="M10" s="31"/>
    </row>
    <row r="11" spans="2:13" x14ac:dyDescent="0.35">
      <c r="B11" s="15" t="s">
        <v>17</v>
      </c>
      <c r="C11" s="1">
        <v>588011.30508028634</v>
      </c>
      <c r="D11" s="1">
        <v>386040.46334352408</v>
      </c>
      <c r="E11" s="1">
        <v>403187.93319536996</v>
      </c>
      <c r="F11" s="1">
        <v>491238.73793043027</v>
      </c>
      <c r="G11" s="1">
        <v>553441.37128507451</v>
      </c>
      <c r="H11" s="1">
        <v>303442.72754206706</v>
      </c>
      <c r="I11" s="1">
        <v>416033.27615864977</v>
      </c>
      <c r="J11" s="1">
        <v>483354.80019773199</v>
      </c>
      <c r="K11" s="31"/>
      <c r="L11" s="31"/>
      <c r="M11" s="31"/>
    </row>
    <row r="12" spans="2:13" x14ac:dyDescent="0.35">
      <c r="B12" s="15" t="s">
        <v>18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1"/>
      <c r="L12" s="31"/>
      <c r="M12" s="31"/>
    </row>
    <row r="13" spans="2:13" x14ac:dyDescent="0.35">
      <c r="B13" s="15" t="s">
        <v>19</v>
      </c>
      <c r="C13" s="1">
        <v>117659.70866226601</v>
      </c>
      <c r="D13" s="1">
        <v>116764.77539040276</v>
      </c>
      <c r="E13" s="1">
        <v>136671.07696614644</v>
      </c>
      <c r="F13" s="1">
        <v>139380.58519105127</v>
      </c>
      <c r="G13" s="1">
        <v>167696.68468373874</v>
      </c>
      <c r="H13" s="1">
        <v>123697.44942825644</v>
      </c>
      <c r="I13" s="1">
        <v>104805.79192669295</v>
      </c>
      <c r="J13" s="1">
        <v>119044.81137890932</v>
      </c>
      <c r="K13" s="31"/>
      <c r="L13" s="31"/>
      <c r="M13" s="31"/>
    </row>
    <row r="14" spans="2:13" x14ac:dyDescent="0.35">
      <c r="B14" s="13" t="s">
        <v>20</v>
      </c>
      <c r="C14" s="14">
        <f>C15+C24</f>
        <v>366067.32552760548</v>
      </c>
      <c r="D14" s="14">
        <f>D15+D24</f>
        <v>398819.14641525724</v>
      </c>
      <c r="E14" s="14">
        <f>E15+E24</f>
        <v>492699.65865942696</v>
      </c>
      <c r="F14" s="14">
        <f>F15+F24</f>
        <v>476821.54257417389</v>
      </c>
      <c r="G14" s="14">
        <f>G15+G24</f>
        <v>604884.47064270335</v>
      </c>
      <c r="H14" s="14">
        <f t="shared" ref="H14:J14" si="1">H15+H24</f>
        <v>586038.28366950934</v>
      </c>
      <c r="I14" s="14">
        <f t="shared" si="1"/>
        <v>498784.42378175049</v>
      </c>
      <c r="J14" s="14">
        <f t="shared" si="1"/>
        <v>505925.54043672391</v>
      </c>
      <c r="K14" s="31"/>
      <c r="L14" s="31"/>
    </row>
    <row r="15" spans="2:13" x14ac:dyDescent="0.35">
      <c r="B15" s="13" t="s">
        <v>21</v>
      </c>
      <c r="C15" s="14">
        <f>SUM(C16:C17)+SUM(C22:C23)+C20</f>
        <v>84025.90506792345</v>
      </c>
      <c r="D15" s="14">
        <f>SUM(D16:D17)+SUM(D22:D23)+D20</f>
        <v>104099.13608369374</v>
      </c>
      <c r="E15" s="14">
        <f>SUM(E16:E17)+SUM(E22:E23)+E20</f>
        <v>110551.41882576713</v>
      </c>
      <c r="F15" s="14">
        <f>SUM(F16:F17)+SUM(F22:F23)+F20</f>
        <v>104922.36072922137</v>
      </c>
      <c r="G15" s="14">
        <f>SUM(G16:G17)+SUM(G22:G23)+G20</f>
        <v>238336.56611181379</v>
      </c>
      <c r="H15" s="14">
        <f t="shared" ref="H15:J15" si="2">SUM(H16:H17)+SUM(H22:H23)+H20</f>
        <v>216540.01813956222</v>
      </c>
      <c r="I15" s="14">
        <f t="shared" si="2"/>
        <v>85456.301870725321</v>
      </c>
      <c r="J15" s="14">
        <f t="shared" si="2"/>
        <v>70952.446386227923</v>
      </c>
      <c r="K15" s="31"/>
      <c r="L15" s="31"/>
    </row>
    <row r="16" spans="2:13" ht="15.5" x14ac:dyDescent="0.35">
      <c r="B16" s="49" t="s">
        <v>58</v>
      </c>
      <c r="C16" s="1">
        <v>26482.800344335006</v>
      </c>
      <c r="D16" s="1">
        <v>32369.394642352003</v>
      </c>
      <c r="E16" s="1">
        <v>36627.583179862995</v>
      </c>
      <c r="F16" s="1">
        <v>38860.689887163011</v>
      </c>
      <c r="G16" s="1">
        <v>174034.77583317697</v>
      </c>
      <c r="H16" s="1">
        <v>165405.73673550002</v>
      </c>
      <c r="I16" s="1">
        <v>19788.146813051</v>
      </c>
      <c r="J16" s="1">
        <v>6184.194914433001</v>
      </c>
      <c r="K16" s="31"/>
      <c r="L16" s="31"/>
    </row>
    <row r="17" spans="2:11" x14ac:dyDescent="0.35">
      <c r="B17" s="15" t="s">
        <v>15</v>
      </c>
      <c r="C17" s="1">
        <v>5815.4505510969766</v>
      </c>
      <c r="D17" s="1">
        <v>10297.908673505108</v>
      </c>
      <c r="E17" s="1">
        <v>14408.887450061227</v>
      </c>
      <c r="F17" s="1">
        <v>15754.918724268142</v>
      </c>
      <c r="G17" s="1">
        <v>10532.485094621001</v>
      </c>
      <c r="H17" s="1">
        <v>8861.0592350309998</v>
      </c>
      <c r="I17" s="1">
        <v>13809.358737081</v>
      </c>
      <c r="J17" s="1">
        <v>16820.421478528999</v>
      </c>
      <c r="K17" s="31"/>
    </row>
    <row r="18" spans="2:11" ht="15" x14ac:dyDescent="0.35">
      <c r="B18" s="37" t="s">
        <v>16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1"/>
    </row>
    <row r="19" spans="2:11" ht="15" x14ac:dyDescent="0.35">
      <c r="B19" s="37" t="s">
        <v>22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1"/>
    </row>
    <row r="20" spans="2:11" x14ac:dyDescent="0.35">
      <c r="B20" s="15" t="s">
        <v>17</v>
      </c>
      <c r="C20" s="1">
        <v>51727.654172491471</v>
      </c>
      <c r="D20" s="1">
        <v>61431.832767836626</v>
      </c>
      <c r="E20" s="1">
        <v>59514.94819584291</v>
      </c>
      <c r="F20" s="1">
        <v>50306.752117790216</v>
      </c>
      <c r="G20" s="1">
        <v>53769.305184015822</v>
      </c>
      <c r="H20" s="1">
        <v>42273.222169031207</v>
      </c>
      <c r="I20" s="1">
        <v>51858.796320593312</v>
      </c>
      <c r="J20" s="1">
        <v>47947.829993265921</v>
      </c>
      <c r="K20" s="31"/>
    </row>
    <row r="21" spans="2:11" ht="15" x14ac:dyDescent="0.35">
      <c r="B21" s="37" t="s">
        <v>22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1"/>
    </row>
    <row r="22" spans="2:11" x14ac:dyDescent="0.35">
      <c r="B22" s="15" t="s">
        <v>18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1"/>
    </row>
    <row r="23" spans="2:11" x14ac:dyDescent="0.35">
      <c r="B23" s="15" t="s">
        <v>19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1"/>
    </row>
    <row r="24" spans="2:11" x14ac:dyDescent="0.35">
      <c r="B24" s="13" t="s">
        <v>23</v>
      </c>
      <c r="C24" s="14">
        <f>SUM(C25:C27)+SUM(C29:C31)</f>
        <v>282041.42045968201</v>
      </c>
      <c r="D24" s="14">
        <f>SUM(D25:D27)+SUM(D29:D31)</f>
        <v>294720.01033156354</v>
      </c>
      <c r="E24" s="14">
        <f>SUM(E25:E27)+SUM(E29:E31)</f>
        <v>382148.23983365984</v>
      </c>
      <c r="F24" s="14">
        <f>SUM(F25:F27)+SUM(F29:F31)</f>
        <v>371899.18184495252</v>
      </c>
      <c r="G24" s="14">
        <f>SUM(G25:G27)+SUM(G29:G31)</f>
        <v>366547.90453088959</v>
      </c>
      <c r="H24" s="14">
        <f t="shared" ref="H24:J24" si="3">SUM(H25:H27)+SUM(H29:H31)</f>
        <v>369498.26552994712</v>
      </c>
      <c r="I24" s="14">
        <f t="shared" si="3"/>
        <v>413328.12191102514</v>
      </c>
      <c r="J24" s="14">
        <f t="shared" si="3"/>
        <v>434973.094050496</v>
      </c>
      <c r="K24" s="31"/>
    </row>
    <row r="25" spans="2:11" x14ac:dyDescent="0.35">
      <c r="B25" s="15" t="s">
        <v>24</v>
      </c>
      <c r="C25" s="1">
        <v>40889.959816726405</v>
      </c>
      <c r="D25" s="1">
        <v>41090.895129345598</v>
      </c>
      <c r="E25" s="1">
        <v>130280.29649108634</v>
      </c>
      <c r="F25" s="1">
        <v>128607.26644440774</v>
      </c>
      <c r="G25" s="1">
        <v>127812.71232223866</v>
      </c>
      <c r="H25" s="1">
        <v>127658.44808846334</v>
      </c>
      <c r="I25" s="1">
        <v>125073.09022428415</v>
      </c>
      <c r="J25" s="1">
        <v>133544.17242665848</v>
      </c>
      <c r="K25" s="31"/>
    </row>
    <row r="26" spans="2:11" ht="15.5" x14ac:dyDescent="0.35">
      <c r="B26" s="49" t="s">
        <v>58</v>
      </c>
      <c r="C26" s="1">
        <v>24903.389083357</v>
      </c>
      <c r="D26" s="1">
        <v>23673.307918410999</v>
      </c>
      <c r="E26" s="1">
        <v>20537.870963787002</v>
      </c>
      <c r="F26" s="1">
        <v>21853.591823192997</v>
      </c>
      <c r="G26" s="1">
        <v>14976.010196701001</v>
      </c>
      <c r="H26" s="1">
        <v>13639.626481201998</v>
      </c>
      <c r="I26" s="1">
        <v>80895.21255375199</v>
      </c>
      <c r="J26" s="1">
        <v>92895.672824379013</v>
      </c>
      <c r="K26" s="31"/>
    </row>
    <row r="27" spans="2:11" x14ac:dyDescent="0.35">
      <c r="B27" s="15" t="s">
        <v>15</v>
      </c>
      <c r="C27" s="1">
        <v>97178.625008562856</v>
      </c>
      <c r="D27" s="1">
        <v>105783.17233959687</v>
      </c>
      <c r="E27" s="1">
        <v>106887.79968698008</v>
      </c>
      <c r="F27" s="1">
        <v>105041.27199455514</v>
      </c>
      <c r="G27" s="1">
        <v>99129.856648055778</v>
      </c>
      <c r="H27" s="1">
        <v>103130.47894855743</v>
      </c>
      <c r="I27" s="1">
        <v>93062.940845090212</v>
      </c>
      <c r="J27" s="1">
        <v>91651.381950894822</v>
      </c>
      <c r="K27" s="31"/>
    </row>
    <row r="28" spans="2:11" ht="15" x14ac:dyDescent="0.35">
      <c r="B28" s="37" t="s">
        <v>16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1"/>
    </row>
    <row r="29" spans="2:11" x14ac:dyDescent="0.35">
      <c r="B29" s="15" t="s">
        <v>17</v>
      </c>
      <c r="C29" s="1">
        <v>119044.55902199743</v>
      </c>
      <c r="D29" s="1">
        <v>124147.66843984563</v>
      </c>
      <c r="E29" s="1">
        <v>124417.36081798133</v>
      </c>
      <c r="F29" s="1">
        <v>116372.14836497566</v>
      </c>
      <c r="G29" s="1">
        <v>124604.4239679843</v>
      </c>
      <c r="H29" s="1">
        <v>125044.7674934637</v>
      </c>
      <c r="I29" s="1">
        <v>114272.01524321447</v>
      </c>
      <c r="J29" s="1">
        <v>116857.19922712998</v>
      </c>
      <c r="K29" s="31"/>
    </row>
    <row r="30" spans="2:11" x14ac:dyDescent="0.35">
      <c r="B30" s="15" t="s">
        <v>18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1"/>
    </row>
    <row r="31" spans="2:11" x14ac:dyDescent="0.35">
      <c r="B31" s="15" t="s">
        <v>19</v>
      </c>
      <c r="C31" s="1">
        <v>24.887529038287198</v>
      </c>
      <c r="D31" s="1">
        <v>24.9665043644302</v>
      </c>
      <c r="E31" s="1">
        <v>24.911873825117503</v>
      </c>
      <c r="F31" s="1">
        <v>24.903217820960599</v>
      </c>
      <c r="G31" s="1">
        <v>24.901395909872296</v>
      </c>
      <c r="H31" s="1">
        <v>24.9445182606438</v>
      </c>
      <c r="I31" s="1">
        <v>24.863044684352001</v>
      </c>
      <c r="J31" s="1">
        <v>24.667621433706397</v>
      </c>
      <c r="K31" s="31"/>
    </row>
    <row r="32" spans="2:11" x14ac:dyDescent="0.35">
      <c r="B32" s="13" t="s">
        <v>25</v>
      </c>
      <c r="C32" s="16">
        <f>SUM(C33:C35)+C38+SUM(C40:C41)</f>
        <v>4848746.8753740536</v>
      </c>
      <c r="D32" s="16">
        <f>SUM(D33:D35)+D38+SUM(D40:D41)</f>
        <v>5082871.1063023284</v>
      </c>
      <c r="E32" s="16">
        <f>SUM(E33:E35)+E38+SUM(E40:E41)</f>
        <v>5280041.2817561515</v>
      </c>
      <c r="F32" s="16">
        <f>SUM(F33:F35)+F38+SUM(F40:F41)</f>
        <v>5451564.9560055146</v>
      </c>
      <c r="G32" s="16">
        <f>SUM(G33:G35)+G38+SUM(G40:G41)</f>
        <v>5526747.6639017323</v>
      </c>
      <c r="H32" s="16">
        <f t="shared" ref="H32:J32" si="4">SUM(H33:H35)+H38+SUM(H40:H41)</f>
        <v>5508738.1613187771</v>
      </c>
      <c r="I32" s="16">
        <f t="shared" si="4"/>
        <v>5171303.6476455247</v>
      </c>
      <c r="J32" s="16">
        <f t="shared" si="4"/>
        <v>5450116.13209855</v>
      </c>
      <c r="K32" s="31"/>
    </row>
    <row r="33" spans="2:13" x14ac:dyDescent="0.35">
      <c r="B33" s="15" t="s">
        <v>24</v>
      </c>
      <c r="C33" s="28">
        <f t="shared" ref="C33:J33" si="5">C25</f>
        <v>40889.959816726405</v>
      </c>
      <c r="D33" s="28">
        <f t="shared" si="5"/>
        <v>41090.895129345598</v>
      </c>
      <c r="E33" s="28">
        <f t="shared" si="5"/>
        <v>130280.29649108634</v>
      </c>
      <c r="F33" s="28">
        <f t="shared" si="5"/>
        <v>128607.26644440774</v>
      </c>
      <c r="G33" s="28">
        <f t="shared" si="5"/>
        <v>127812.71232223866</v>
      </c>
      <c r="H33" s="28">
        <f t="shared" si="5"/>
        <v>127658.44808846334</v>
      </c>
      <c r="I33" s="28">
        <f t="shared" si="5"/>
        <v>125073.09022428415</v>
      </c>
      <c r="J33" s="28">
        <f t="shared" si="5"/>
        <v>133544.17242665848</v>
      </c>
      <c r="K33" s="31"/>
    </row>
    <row r="34" spans="2:13" ht="15.5" x14ac:dyDescent="0.35">
      <c r="B34" s="49" t="s">
        <v>58</v>
      </c>
      <c r="C34" s="28">
        <f t="shared" ref="C34:J36" si="6">C8+C16+C26</f>
        <v>3754563.239263061</v>
      </c>
      <c r="D34" s="28">
        <f t="shared" si="6"/>
        <v>4152186.2381964643</v>
      </c>
      <c r="E34" s="28">
        <f t="shared" si="6"/>
        <v>4229815.8183640456</v>
      </c>
      <c r="F34" s="28">
        <f t="shared" si="6"/>
        <v>4325714.4556981018</v>
      </c>
      <c r="G34" s="28">
        <f t="shared" si="6"/>
        <v>4336478.0894775027</v>
      </c>
      <c r="H34" s="28">
        <f t="shared" si="6"/>
        <v>4634271.9877395015</v>
      </c>
      <c r="I34" s="28">
        <f t="shared" si="6"/>
        <v>4226293.0578086786</v>
      </c>
      <c r="J34" s="28">
        <f t="shared" si="6"/>
        <v>4414865.6899425788</v>
      </c>
      <c r="K34" s="31"/>
    </row>
    <row r="35" spans="2:13" x14ac:dyDescent="0.35">
      <c r="B35" s="15" t="s">
        <v>15</v>
      </c>
      <c r="C35" s="28">
        <f t="shared" si="6"/>
        <v>176825.56182818639</v>
      </c>
      <c r="D35" s="28">
        <f t="shared" si="6"/>
        <v>201184.26653054415</v>
      </c>
      <c r="E35" s="28">
        <f t="shared" si="6"/>
        <v>196128.93585185346</v>
      </c>
      <c r="F35" s="28">
        <f t="shared" si="6"/>
        <v>199920.10704093688</v>
      </c>
      <c r="G35" s="28">
        <f t="shared" si="6"/>
        <v>162920.17558526708</v>
      </c>
      <c r="H35" s="28">
        <f t="shared" si="6"/>
        <v>152324.614339733</v>
      </c>
      <c r="I35" s="28">
        <f t="shared" si="6"/>
        <v>132942.75691872757</v>
      </c>
      <c r="J35" s="28">
        <f t="shared" si="6"/>
        <v>134476.96131084085</v>
      </c>
      <c r="K35" s="31"/>
    </row>
    <row r="36" spans="2:13" ht="15" x14ac:dyDescent="0.35">
      <c r="B36" s="37" t="s">
        <v>16</v>
      </c>
      <c r="C36" s="38">
        <f t="shared" si="6"/>
        <v>0</v>
      </c>
      <c r="D36" s="38">
        <f t="shared" si="6"/>
        <v>0</v>
      </c>
      <c r="E36" s="38">
        <f t="shared" si="6"/>
        <v>0</v>
      </c>
      <c r="F36" s="38">
        <f t="shared" si="6"/>
        <v>0</v>
      </c>
      <c r="G36" s="38">
        <f t="shared" si="6"/>
        <v>0</v>
      </c>
      <c r="H36" s="38">
        <f t="shared" si="6"/>
        <v>0</v>
      </c>
      <c r="I36" s="38">
        <f t="shared" si="6"/>
        <v>0</v>
      </c>
      <c r="J36" s="38">
        <f t="shared" si="6"/>
        <v>0</v>
      </c>
      <c r="K36" s="31"/>
    </row>
    <row r="37" spans="2:13" ht="15" x14ac:dyDescent="0.35">
      <c r="B37" s="37" t="s">
        <v>22</v>
      </c>
      <c r="C37" s="38">
        <f t="shared" ref="C37:J37" si="7">C19</f>
        <v>0</v>
      </c>
      <c r="D37" s="38">
        <f t="shared" si="7"/>
        <v>0</v>
      </c>
      <c r="E37" s="38">
        <f t="shared" si="7"/>
        <v>0</v>
      </c>
      <c r="F37" s="38">
        <f t="shared" si="7"/>
        <v>0</v>
      </c>
      <c r="G37" s="38">
        <f t="shared" si="7"/>
        <v>0</v>
      </c>
      <c r="H37" s="38">
        <f t="shared" si="7"/>
        <v>0</v>
      </c>
      <c r="I37" s="38">
        <f t="shared" si="7"/>
        <v>0</v>
      </c>
      <c r="J37" s="38">
        <f t="shared" si="7"/>
        <v>0</v>
      </c>
      <c r="K37" s="31"/>
    </row>
    <row r="38" spans="2:13" x14ac:dyDescent="0.35">
      <c r="B38" s="15" t="s">
        <v>17</v>
      </c>
      <c r="C38" s="28">
        <f t="shared" ref="C38:J38" si="8">C11+C20+C29</f>
        <v>758783.51827477524</v>
      </c>
      <c r="D38" s="28">
        <f t="shared" si="8"/>
        <v>571619.96455120633</v>
      </c>
      <c r="E38" s="28">
        <f t="shared" si="8"/>
        <v>587120.24220919423</v>
      </c>
      <c r="F38" s="28">
        <f t="shared" si="8"/>
        <v>657917.6384131962</v>
      </c>
      <c r="G38" s="28">
        <f t="shared" si="8"/>
        <v>731815.10043707455</v>
      </c>
      <c r="H38" s="28">
        <f t="shared" si="8"/>
        <v>470760.71720456198</v>
      </c>
      <c r="I38" s="28">
        <f t="shared" si="8"/>
        <v>582164.0877224576</v>
      </c>
      <c r="J38" s="28">
        <f t="shared" si="8"/>
        <v>648159.82941812789</v>
      </c>
      <c r="K38" s="31"/>
    </row>
    <row r="39" spans="2:13" ht="15" x14ac:dyDescent="0.35">
      <c r="B39" s="37" t="s">
        <v>22</v>
      </c>
      <c r="C39" s="38">
        <f t="shared" ref="C39:J39" si="9">C21</f>
        <v>0</v>
      </c>
      <c r="D39" s="38">
        <f t="shared" si="9"/>
        <v>0</v>
      </c>
      <c r="E39" s="38">
        <f t="shared" si="9"/>
        <v>0</v>
      </c>
      <c r="F39" s="38">
        <f t="shared" si="9"/>
        <v>0</v>
      </c>
      <c r="G39" s="38">
        <f t="shared" si="9"/>
        <v>0</v>
      </c>
      <c r="H39" s="38">
        <f t="shared" si="9"/>
        <v>0</v>
      </c>
      <c r="I39" s="38">
        <f t="shared" si="9"/>
        <v>0</v>
      </c>
      <c r="J39" s="38">
        <f t="shared" si="9"/>
        <v>0</v>
      </c>
      <c r="K39" s="31"/>
    </row>
    <row r="40" spans="2:13" x14ac:dyDescent="0.35">
      <c r="B40" s="15" t="s">
        <v>18</v>
      </c>
      <c r="C40" s="28">
        <f t="shared" ref="C40:J41" si="10">C12+C22+C30</f>
        <v>0</v>
      </c>
      <c r="D40" s="28">
        <f t="shared" si="10"/>
        <v>0</v>
      </c>
      <c r="E40" s="28">
        <f t="shared" si="10"/>
        <v>0</v>
      </c>
      <c r="F40" s="28">
        <f t="shared" si="10"/>
        <v>0</v>
      </c>
      <c r="G40" s="28">
        <f t="shared" si="10"/>
        <v>0</v>
      </c>
      <c r="H40" s="28">
        <f t="shared" si="10"/>
        <v>0</v>
      </c>
      <c r="I40" s="28">
        <f t="shared" si="10"/>
        <v>0</v>
      </c>
      <c r="J40" s="28">
        <f t="shared" si="10"/>
        <v>0</v>
      </c>
      <c r="K40" s="31"/>
    </row>
    <row r="41" spans="2:13" x14ac:dyDescent="0.35">
      <c r="B41" s="15" t="s">
        <v>19</v>
      </c>
      <c r="C41" s="28">
        <f t="shared" si="10"/>
        <v>117684.5961913043</v>
      </c>
      <c r="D41" s="28">
        <f t="shared" si="10"/>
        <v>116789.7418947672</v>
      </c>
      <c r="E41" s="28">
        <f t="shared" si="10"/>
        <v>136695.98883997157</v>
      </c>
      <c r="F41" s="28">
        <f t="shared" si="10"/>
        <v>139405.48840887225</v>
      </c>
      <c r="G41" s="28">
        <f t="shared" si="10"/>
        <v>167721.58607964861</v>
      </c>
      <c r="H41" s="28">
        <f t="shared" si="10"/>
        <v>123722.39394651708</v>
      </c>
      <c r="I41" s="28">
        <f t="shared" si="10"/>
        <v>104830.6549713773</v>
      </c>
      <c r="J41" s="28">
        <f t="shared" si="10"/>
        <v>119069.47900034302</v>
      </c>
      <c r="K41" s="31"/>
    </row>
    <row r="42" spans="2:13" x14ac:dyDescent="0.35">
      <c r="B42" s="15"/>
      <c r="C42" s="17"/>
      <c r="D42" s="17"/>
      <c r="E42" s="17"/>
      <c r="F42" s="17"/>
      <c r="G42" s="17"/>
      <c r="H42" s="17"/>
      <c r="I42" s="17"/>
      <c r="J42" s="17"/>
      <c r="K42" s="31"/>
    </row>
    <row r="43" spans="2:13" x14ac:dyDescent="0.35">
      <c r="B43" s="18" t="s">
        <v>26</v>
      </c>
      <c r="C43" s="17">
        <f>C44+C45</f>
        <v>4848746.8753740536</v>
      </c>
      <c r="D43" s="17">
        <f>D44+D45</f>
        <v>5082871.1063023312</v>
      </c>
      <c r="E43" s="17">
        <f>E44+E45</f>
        <v>5280041.2817561487</v>
      </c>
      <c r="F43" s="17">
        <f>F44+F45</f>
        <v>5451564.9560055276</v>
      </c>
      <c r="G43" s="17">
        <f>G44+G45</f>
        <v>5526747.663901737</v>
      </c>
      <c r="H43" s="17">
        <f t="shared" ref="H43:J43" si="11">H44+H45</f>
        <v>5508738.1613187864</v>
      </c>
      <c r="I43" s="17">
        <f t="shared" si="11"/>
        <v>5171303.6476455266</v>
      </c>
      <c r="J43" s="17">
        <f t="shared" si="11"/>
        <v>5450116.1320985593</v>
      </c>
      <c r="K43" s="31"/>
    </row>
    <row r="44" spans="2:13" x14ac:dyDescent="0.35">
      <c r="B44" s="15" t="s">
        <v>27</v>
      </c>
      <c r="C44" s="29">
        <v>3989981.5404834202</v>
      </c>
      <c r="D44" s="29">
        <v>4194794.5686326968</v>
      </c>
      <c r="E44" s="29">
        <v>4295033.3070468986</v>
      </c>
      <c r="F44" s="29">
        <v>4528142.3893619757</v>
      </c>
      <c r="G44" s="29">
        <v>4577153.6824277015</v>
      </c>
      <c r="H44" s="29">
        <v>4517345.7535335431</v>
      </c>
      <c r="I44" s="29">
        <v>4153447.4535253667</v>
      </c>
      <c r="J44" s="29">
        <v>4314916.7858186504</v>
      </c>
      <c r="K44" s="31"/>
    </row>
    <row r="45" spans="2:13" x14ac:dyDescent="0.35">
      <c r="B45" s="15" t="s">
        <v>28</v>
      </c>
      <c r="C45" s="29">
        <v>858765.33489063359</v>
      </c>
      <c r="D45" s="29">
        <v>888076.53766963456</v>
      </c>
      <c r="E45" s="29">
        <v>985007.97470924968</v>
      </c>
      <c r="F45" s="29">
        <v>923422.56664355157</v>
      </c>
      <c r="G45" s="29">
        <v>949593.98147403519</v>
      </c>
      <c r="H45" s="29">
        <v>991392.40778524347</v>
      </c>
      <c r="I45" s="29">
        <v>1017856.1941201596</v>
      </c>
      <c r="J45" s="29">
        <v>1135199.3462799089</v>
      </c>
      <c r="K45" s="31"/>
      <c r="L45" s="31"/>
      <c r="M45" s="31"/>
    </row>
    <row r="46" spans="2:13" x14ac:dyDescent="0.35">
      <c r="B46" s="15"/>
      <c r="C46" s="17"/>
      <c r="D46" s="17"/>
      <c r="E46" s="17"/>
      <c r="F46" s="17"/>
      <c r="G46" s="17"/>
      <c r="H46" s="17"/>
      <c r="I46" s="17"/>
      <c r="J46" s="17"/>
      <c r="K46" s="31"/>
      <c r="L46" s="31"/>
      <c r="M46" s="31"/>
    </row>
    <row r="47" spans="2:13" x14ac:dyDescent="0.35">
      <c r="B47" s="11" t="s">
        <v>29</v>
      </c>
      <c r="C47" s="17">
        <f>C48+C49</f>
        <v>4848746.8753740555</v>
      </c>
      <c r="D47" s="17">
        <f>D48+D49</f>
        <v>5082871.1063023321</v>
      </c>
      <c r="E47" s="17">
        <f>E48+E49</f>
        <v>5280041.2817561487</v>
      </c>
      <c r="F47" s="17">
        <f>F48+F49</f>
        <v>5451564.9560055276</v>
      </c>
      <c r="G47" s="17">
        <f>G48+G49</f>
        <v>5526747.663901736</v>
      </c>
      <c r="H47" s="17">
        <f t="shared" ref="H47:J47" si="12">H48+H49</f>
        <v>5508738.1613187855</v>
      </c>
      <c r="I47" s="17">
        <f t="shared" si="12"/>
        <v>5171303.6476455275</v>
      </c>
      <c r="J47" s="17">
        <f t="shared" si="12"/>
        <v>5450116.1320985593</v>
      </c>
      <c r="K47" s="31"/>
    </row>
    <row r="48" spans="2:13" x14ac:dyDescent="0.35">
      <c r="B48" s="15" t="s">
        <v>30</v>
      </c>
      <c r="C48" s="29">
        <v>4632367.8045075554</v>
      </c>
      <c r="D48" s="29">
        <v>4858935.5279684952</v>
      </c>
      <c r="E48" s="29">
        <v>4961959.6674856404</v>
      </c>
      <c r="F48" s="29">
        <v>5148800.746094089</v>
      </c>
      <c r="G48" s="29">
        <v>5227917.8892389257</v>
      </c>
      <c r="H48" s="29">
        <v>5214697.1799102966</v>
      </c>
      <c r="I48" s="29">
        <v>4880607.427290637</v>
      </c>
      <c r="J48" s="29">
        <v>5142550.0813102974</v>
      </c>
      <c r="K48" s="31"/>
      <c r="L48" s="31"/>
    </row>
    <row r="49" spans="2:12" x14ac:dyDescent="0.35">
      <c r="B49" s="15" t="s">
        <v>31</v>
      </c>
      <c r="C49" s="29">
        <v>216379.07086649977</v>
      </c>
      <c r="D49" s="29">
        <v>223935.5783338373</v>
      </c>
      <c r="E49" s="29">
        <v>318081.61427050806</v>
      </c>
      <c r="F49" s="29">
        <v>302764.20991143887</v>
      </c>
      <c r="G49" s="29">
        <v>298829.77466281061</v>
      </c>
      <c r="H49" s="29">
        <v>294040.98140848876</v>
      </c>
      <c r="I49" s="29">
        <v>290696.22035489022</v>
      </c>
      <c r="J49" s="29">
        <v>307566.05078826169</v>
      </c>
      <c r="K49" s="31"/>
      <c r="L49" s="31"/>
    </row>
    <row r="50" spans="2:12" x14ac:dyDescent="0.35">
      <c r="B50" s="8"/>
      <c r="C50" s="19"/>
      <c r="D50" s="19"/>
      <c r="E50" s="19"/>
      <c r="F50" s="19"/>
      <c r="G50" s="19"/>
      <c r="H50" s="19"/>
      <c r="I50" s="19"/>
      <c r="J50" s="19"/>
    </row>
    <row r="51" spans="2:12" x14ac:dyDescent="0.35">
      <c r="B51" s="20"/>
      <c r="C51" s="21"/>
      <c r="D51" s="21"/>
      <c r="E51" s="21"/>
      <c r="F51" s="21"/>
      <c r="G51" s="21"/>
      <c r="H51" s="21"/>
      <c r="I51" s="12"/>
      <c r="J51" s="12"/>
    </row>
    <row r="52" spans="2:12" x14ac:dyDescent="0.35">
      <c r="B52" s="11" t="s">
        <v>32</v>
      </c>
      <c r="C52" s="22"/>
      <c r="D52" s="22"/>
      <c r="E52" s="22"/>
      <c r="F52" s="22"/>
      <c r="G52" s="22"/>
      <c r="H52" s="21"/>
      <c r="I52" s="12"/>
      <c r="J52" s="12"/>
    </row>
    <row r="53" spans="2:12" x14ac:dyDescent="0.35">
      <c r="B53" s="20" t="s">
        <v>33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</row>
    <row r="54" spans="2:12" x14ac:dyDescent="0.35">
      <c r="B54" s="20" t="s">
        <v>34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</row>
    <row r="55" spans="2:12" s="43" customFormat="1" x14ac:dyDescent="0.35">
      <c r="B55" s="42"/>
      <c r="C55" s="42"/>
      <c r="D55" s="42"/>
      <c r="E55" s="42"/>
      <c r="F55" s="42"/>
      <c r="G55" s="47"/>
      <c r="H55" s="47"/>
      <c r="I55" s="48"/>
      <c r="J55" s="48"/>
      <c r="K55" s="46"/>
    </row>
    <row r="56" spans="2:12" s="43" customFormat="1" x14ac:dyDescent="0.35">
      <c r="B56" s="42" t="s">
        <v>35</v>
      </c>
      <c r="C56" s="45">
        <f t="shared" ref="C56:F56" si="13">C32-(C43)</f>
        <v>0</v>
      </c>
      <c r="D56" s="45">
        <f t="shared" si="13"/>
        <v>0</v>
      </c>
      <c r="E56" s="45">
        <f t="shared" si="13"/>
        <v>0</v>
      </c>
      <c r="F56" s="45">
        <f t="shared" si="13"/>
        <v>-1.3038516044616699E-8</v>
      </c>
      <c r="G56" s="45">
        <f>G32-(G43)</f>
        <v>0</v>
      </c>
      <c r="H56" s="45">
        <f t="shared" ref="H56:I56" si="14">H32-(H43)</f>
        <v>-9.3132257461547852E-9</v>
      </c>
      <c r="I56" s="45">
        <f t="shared" si="14"/>
        <v>0</v>
      </c>
      <c r="J56" s="45">
        <f>J32-(J43)</f>
        <v>-9.3132257461547852E-9</v>
      </c>
      <c r="K56" s="46"/>
    </row>
    <row r="57" spans="2:12" s="43" customFormat="1" x14ac:dyDescent="0.35">
      <c r="B57" s="42" t="s">
        <v>36</v>
      </c>
      <c r="C57" s="45">
        <f t="shared" ref="C57:F57" si="15">C32-C47</f>
        <v>0</v>
      </c>
      <c r="D57" s="45">
        <f t="shared" si="15"/>
        <v>0</v>
      </c>
      <c r="E57" s="45">
        <f t="shared" si="15"/>
        <v>0</v>
      </c>
      <c r="F57" s="45">
        <f t="shared" si="15"/>
        <v>-1.3038516044616699E-8</v>
      </c>
      <c r="G57" s="45">
        <f>G32-G47</f>
        <v>0</v>
      </c>
      <c r="H57" s="45">
        <f t="shared" ref="H57:J57" si="16">H32-H47</f>
        <v>-8.3819031715393066E-9</v>
      </c>
      <c r="I57" s="45">
        <f t="shared" si="16"/>
        <v>0</v>
      </c>
      <c r="J57" s="45">
        <f t="shared" si="16"/>
        <v>-9.3132257461547852E-9</v>
      </c>
      <c r="K57" s="46"/>
    </row>
    <row r="58" spans="2:12" s="43" customFormat="1" x14ac:dyDescent="0.35">
      <c r="B58" s="20" t="s">
        <v>37</v>
      </c>
      <c r="C58" s="42"/>
      <c r="D58" s="42"/>
      <c r="E58" s="42"/>
      <c r="F58" s="42"/>
      <c r="G58" s="44"/>
      <c r="H58" s="44"/>
      <c r="I58" s="44"/>
      <c r="J58" s="44"/>
      <c r="K58" s="46"/>
    </row>
    <row r="59" spans="2:12" x14ac:dyDescent="0.35">
      <c r="B59" s="35" t="s">
        <v>55</v>
      </c>
      <c r="C59" s="35"/>
      <c r="D59" s="35"/>
      <c r="E59" s="35"/>
      <c r="F59" s="35"/>
    </row>
    <row r="60" spans="2:12" s="58" customFormat="1" ht="14.5" customHeight="1" x14ac:dyDescent="0.35">
      <c r="B60" s="55" t="s">
        <v>66</v>
      </c>
      <c r="C60" s="55"/>
      <c r="D60" s="55"/>
      <c r="E60" s="55"/>
      <c r="F60" s="55"/>
      <c r="G60" s="56"/>
      <c r="H60" s="56"/>
      <c r="I60" s="56"/>
      <c r="J60" s="56"/>
      <c r="K60" s="57"/>
    </row>
    <row r="61" spans="2:12" s="51" customFormat="1" x14ac:dyDescent="0.35">
      <c r="B61" s="55" t="s">
        <v>59</v>
      </c>
      <c r="C61" s="55"/>
      <c r="D61" s="55"/>
      <c r="E61" s="55"/>
      <c r="F61" s="55"/>
      <c r="G61" s="56"/>
      <c r="H61" s="56"/>
      <c r="I61" s="56"/>
      <c r="J61" s="56"/>
      <c r="K61" s="50"/>
    </row>
    <row r="62" spans="2:12" x14ac:dyDescent="0.35">
      <c r="B62" s="53"/>
      <c r="C62" s="53"/>
      <c r="D62" s="53"/>
      <c r="E62" s="53"/>
      <c r="F62" s="53"/>
      <c r="G62" s="53"/>
      <c r="H62" s="53"/>
      <c r="I62" s="53"/>
      <c r="J62" s="53"/>
    </row>
    <row r="63" spans="2:12" x14ac:dyDescent="0.35">
      <c r="B63" s="26"/>
      <c r="C63" s="26"/>
      <c r="D63" s="26"/>
      <c r="E63" s="26"/>
      <c r="F63" s="26"/>
      <c r="G63" s="25"/>
      <c r="H63" s="25"/>
      <c r="I63" s="25"/>
      <c r="J63" s="25"/>
    </row>
    <row r="64" spans="2:12" x14ac:dyDescent="0.35">
      <c r="B64" s="26"/>
      <c r="C64" s="26"/>
      <c r="D64" s="26"/>
      <c r="E64" s="26"/>
      <c r="F64" s="26"/>
      <c r="G64" s="25"/>
      <c r="H64" s="25"/>
      <c r="I64" s="25"/>
      <c r="J64" s="25"/>
    </row>
    <row r="65" spans="2:6" x14ac:dyDescent="0.35">
      <c r="B65" s="27"/>
      <c r="C65" s="27"/>
      <c r="D65" s="27"/>
      <c r="E65" s="27"/>
      <c r="F65" s="27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65"/>
  <sheetViews>
    <sheetView tabSelected="1" workbookViewId="0">
      <selection activeCell="A64" sqref="A64:XFD6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1" width="13.26953125" style="30" bestFit="1" customWidth="1"/>
    <col min="12" max="16384" width="9.1796875" style="6"/>
  </cols>
  <sheetData>
    <row r="1" spans="2:10" x14ac:dyDescent="0.35">
      <c r="G1" s="3"/>
      <c r="H1" s="3"/>
      <c r="I1" s="4" t="s">
        <v>0</v>
      </c>
      <c r="J1" s="5" t="s">
        <v>1</v>
      </c>
    </row>
    <row r="2" spans="2:10" x14ac:dyDescent="0.35">
      <c r="B2" s="7" t="s">
        <v>2</v>
      </c>
      <c r="C2" s="7"/>
      <c r="D2" s="7"/>
      <c r="E2" s="7"/>
      <c r="F2" s="7"/>
      <c r="G2" s="3"/>
      <c r="H2" s="3"/>
      <c r="I2" s="4" t="s">
        <v>3</v>
      </c>
      <c r="J2" s="5" t="str">
        <f>'1. General Govt'!J2</f>
        <v>Q4 2022</v>
      </c>
    </row>
    <row r="3" spans="2:10" x14ac:dyDescent="0.35">
      <c r="B3" s="8" t="s">
        <v>4</v>
      </c>
      <c r="C3" s="20"/>
      <c r="D3" s="20"/>
      <c r="E3" s="20"/>
      <c r="F3" s="20"/>
      <c r="G3" s="3"/>
      <c r="H3" s="3"/>
      <c r="I3" s="4" t="s">
        <v>5</v>
      </c>
      <c r="J3" s="5" t="s">
        <v>6</v>
      </c>
    </row>
    <row r="4" spans="2:10" x14ac:dyDescent="0.35">
      <c r="B4" s="8"/>
      <c r="C4" s="9" t="s">
        <v>7</v>
      </c>
      <c r="D4" s="9" t="s">
        <v>8</v>
      </c>
      <c r="E4" s="9" t="s">
        <v>9</v>
      </c>
      <c r="F4" s="9" t="s">
        <v>10</v>
      </c>
      <c r="G4" s="9" t="s">
        <v>53</v>
      </c>
      <c r="H4" s="9" t="s">
        <v>61</v>
      </c>
      <c r="I4" s="9" t="s">
        <v>65</v>
      </c>
      <c r="J4" s="9" t="s">
        <v>63</v>
      </c>
    </row>
    <row r="5" spans="2:10" x14ac:dyDescent="0.35">
      <c r="B5" s="7" t="s">
        <v>11</v>
      </c>
      <c r="C5" s="7"/>
      <c r="D5" s="7"/>
      <c r="E5" s="7"/>
      <c r="F5" s="7"/>
      <c r="G5" s="10"/>
      <c r="H5" s="10"/>
      <c r="I5" s="10"/>
      <c r="J5" s="10"/>
    </row>
    <row r="6" spans="2:10" x14ac:dyDescent="0.35">
      <c r="B6" s="11" t="s">
        <v>12</v>
      </c>
      <c r="C6" s="11"/>
      <c r="D6" s="11"/>
      <c r="E6" s="11"/>
      <c r="F6" s="11"/>
      <c r="G6" s="12"/>
      <c r="H6" s="12"/>
      <c r="I6" s="12"/>
      <c r="J6" s="12"/>
    </row>
    <row r="7" spans="2:10" x14ac:dyDescent="0.35">
      <c r="B7" s="13" t="s">
        <v>13</v>
      </c>
      <c r="C7" s="14">
        <f>C8+C9+C11+C12+C13</f>
        <v>4705621.434855856</v>
      </c>
      <c r="D7" s="14">
        <f t="shared" ref="D7:F7" si="0">D8+D9+D11+D12+D13</f>
        <v>4921020.1787250796</v>
      </c>
      <c r="E7" s="14">
        <f t="shared" si="0"/>
        <v>5018031.6965877032</v>
      </c>
      <c r="F7" s="14">
        <f t="shared" si="0"/>
        <v>5151702.5094884476</v>
      </c>
      <c r="G7" s="14">
        <f>G8+G9+G11+G12+G13</f>
        <v>5123974.3732365817</v>
      </c>
      <c r="H7" s="14">
        <f t="shared" ref="H7:J7" si="1">H8+H9+H11+H12+H13</f>
        <v>5181785.2471821615</v>
      </c>
      <c r="I7" s="14">
        <f>I8+I9+I11+I12+I13</f>
        <v>4905298.5582806841</v>
      </c>
      <c r="J7" s="14">
        <f t="shared" si="1"/>
        <v>5145053.0174202174</v>
      </c>
    </row>
    <row r="8" spans="2:10" ht="15.5" x14ac:dyDescent="0.35">
      <c r="B8" s="49" t="s">
        <v>58</v>
      </c>
      <c r="C8" s="1">
        <f>'1. General Govt'!C8+'2.Non Fin. Pub. Corp'!C8+'3.Fin. Pub. Corp.'!C8</f>
        <v>3703177.049835369</v>
      </c>
      <c r="D8" s="1">
        <f>'1. General Govt'!D8+'2.Non Fin. Pub. Corp'!D8+'3.Fin. Pub. Corp.'!D8</f>
        <v>4096143.5356357009</v>
      </c>
      <c r="E8" s="1">
        <f>'1. General Govt'!E8+'2.Non Fin. Pub. Corp'!E8+'3.Fin. Pub. Corp.'!E8</f>
        <v>4172650.3642203957</v>
      </c>
      <c r="F8" s="1">
        <f>'1. General Govt'!F8+'2.Non Fin. Pub. Corp'!F8+'3.Fin. Pub. Corp.'!F8</f>
        <v>4265000.1739877453</v>
      </c>
      <c r="G8" s="1">
        <f>'1. General Govt'!G8+'2.Non Fin. Pub. Corp'!G8+'3.Fin. Pub. Corp.'!G8</f>
        <v>4147467.3034476247</v>
      </c>
      <c r="H8" s="1">
        <f>'1. General Govt'!H8+'2.Non Fin. Pub. Corp'!H8+'3.Fin. Pub. Corp.'!H8</f>
        <v>4455226.6245227987</v>
      </c>
      <c r="I8" s="1">
        <f>'1. General Govt'!I8+'2.Non Fin. Pub. Corp'!I8+'3.Fin. Pub. Corp.'!I8</f>
        <v>4125609.6984418756</v>
      </c>
      <c r="J8" s="1">
        <f>'1. General Govt'!J8+'2.Non Fin. Pub. Corp'!J8+'3.Fin. Pub. Corp.'!J8</f>
        <v>4315785.8222037666</v>
      </c>
    </row>
    <row r="9" spans="2:10" x14ac:dyDescent="0.35">
      <c r="B9" s="15" t="s">
        <v>15</v>
      </c>
      <c r="C9" s="1">
        <f>'1. General Govt'!C9+'2.Non Fin. Pub. Corp'!C9+'3.Fin. Pub. Corp.'!C9</f>
        <v>127531.48626852657</v>
      </c>
      <c r="D9" s="1">
        <f>'1. General Govt'!D9+'2.Non Fin. Pub. Corp'!D9+'3.Fin. Pub. Corp.'!D9</f>
        <v>141088.18551744215</v>
      </c>
      <c r="E9" s="1">
        <f>'1. General Govt'!E9+'2.Non Fin. Pub. Corp'!E9+'3.Fin. Pub. Corp.'!E9</f>
        <v>129737.24871481216</v>
      </c>
      <c r="F9" s="1">
        <f>'1. General Govt'!F9+'2.Non Fin. Pub. Corp'!F9+'3.Fin. Pub. Corp.'!F9</f>
        <v>121428.9163221136</v>
      </c>
      <c r="G9" s="1">
        <f>'1. General Govt'!G9+'2.Non Fin. Pub. Corp'!G9+'3.Fin. Pub. Corp.'!G9</f>
        <v>98757.833842590306</v>
      </c>
      <c r="H9" s="1">
        <f>'1. General Govt'!H9+'2.Non Fin. Pub. Corp'!H9+'3.Fin. Pub. Corp.'!H9</f>
        <v>97818.076156144569</v>
      </c>
      <c r="I9" s="1">
        <f>'1. General Govt'!I9+'2.Non Fin. Pub. Corp'!I9+'3.Fin. Pub. Corp.'!I9</f>
        <v>80358.457336556356</v>
      </c>
      <c r="J9" s="1">
        <f>'1. General Govt'!J9+'2.Non Fin. Pub. Corp'!J9+'3.Fin. Pub. Corp.'!J9</f>
        <v>75033.157881417021</v>
      </c>
    </row>
    <row r="10" spans="2:10" ht="15" x14ac:dyDescent="0.35">
      <c r="B10" s="37" t="s">
        <v>16</v>
      </c>
      <c r="C10" s="36">
        <f>'1. General Govt'!C10+'2.Non Fin. Pub. Corp'!C10+'3.Fin. Pub. Corp.'!C10</f>
        <v>-682.52971700000001</v>
      </c>
      <c r="D10" s="36">
        <f>'1. General Govt'!D10+'2.Non Fin. Pub. Corp'!D10+'3.Fin. Pub. Corp.'!D10</f>
        <v>-634.62924199999998</v>
      </c>
      <c r="E10" s="36">
        <f>'1. General Govt'!E10+'2.Non Fin. Pub. Corp'!E10+'3.Fin. Pub. Corp.'!E10</f>
        <v>-621.40640399999995</v>
      </c>
      <c r="F10" s="36">
        <f>'1. General Govt'!F10+'2.Non Fin. Pub. Corp'!F10+'3.Fin. Pub. Corp.'!F10</f>
        <v>-337.65924100000001</v>
      </c>
      <c r="G10" s="36">
        <f>'1. General Govt'!G10+'2.Non Fin. Pub. Corp'!G10+'3.Fin. Pub. Corp.'!G10</f>
        <v>-536.19788200000005</v>
      </c>
      <c r="H10" s="36">
        <f>'1. General Govt'!H10+'2.Non Fin. Pub. Corp'!H10+'3.Fin. Pub. Corp.'!H10</f>
        <v>-612.35911599999997</v>
      </c>
      <c r="I10" s="36">
        <f>'1. General Govt'!I10+'2.Non Fin. Pub. Corp'!I10+'3.Fin. Pub. Corp.'!I10</f>
        <v>-720.98763899999994</v>
      </c>
      <c r="J10" s="36">
        <f>'1. General Govt'!J10+'2.Non Fin. Pub. Corp'!J10+'3.Fin. Pub. Corp.'!J10</f>
        <v>-548.37399900000003</v>
      </c>
    </row>
    <row r="11" spans="2:10" x14ac:dyDescent="0.35">
      <c r="B11" s="15" t="s">
        <v>17</v>
      </c>
      <c r="C11" s="1">
        <f>'1. General Govt'!C11+'2.Non Fin. Pub. Corp'!C11+'3.Fin. Pub. Corp.'!C11</f>
        <v>673342.98970695469</v>
      </c>
      <c r="D11" s="1">
        <f>'1. General Govt'!D11+'2.Non Fin. Pub. Corp'!D11+'3.Fin. Pub. Corp.'!D11</f>
        <v>476799.32500282308</v>
      </c>
      <c r="E11" s="1">
        <f>'1. General Govt'!E11+'2.Non Fin. Pub. Corp'!E11+'3.Fin. Pub. Corp.'!E11</f>
        <v>492590.27054735599</v>
      </c>
      <c r="F11" s="1">
        <f>'1. General Govt'!F11+'2.Non Fin. Pub. Corp'!F11+'3.Fin. Pub. Corp.'!F11</f>
        <v>545092.31142610323</v>
      </c>
      <c r="G11" s="1">
        <f>'1. General Govt'!G11+'2.Non Fin. Pub. Corp'!G11+'3.Fin. Pub. Corp.'!G11</f>
        <v>621927.36119563947</v>
      </c>
      <c r="H11" s="1">
        <f>'1. General Govt'!H11+'2.Non Fin. Pub. Corp'!H11+'3.Fin. Pub. Corp.'!H11</f>
        <v>412610.91697295808</v>
      </c>
      <c r="I11" s="1">
        <f>'1. General Govt'!I11+'2.Non Fin. Pub. Corp'!I11+'3.Fin. Pub. Corp.'!I11</f>
        <v>513061.21811032476</v>
      </c>
      <c r="J11" s="1">
        <f>'1. General Govt'!J11+'2.Non Fin. Pub. Corp'!J11+'3.Fin. Pub. Corp.'!J11</f>
        <v>547795.02810091071</v>
      </c>
    </row>
    <row r="12" spans="2:10" x14ac:dyDescent="0.35">
      <c r="B12" s="15" t="s">
        <v>18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</row>
    <row r="13" spans="2:10" x14ac:dyDescent="0.35">
      <c r="B13" s="15" t="s">
        <v>19</v>
      </c>
      <c r="C13" s="1">
        <f>'1. General Govt'!C13+'2.Non Fin. Pub. Corp'!C13+'3.Fin. Pub. Corp.'!C13</f>
        <v>201569.90904500615</v>
      </c>
      <c r="D13" s="1">
        <f>'1. General Govt'!D13+'2.Non Fin. Pub. Corp'!D13+'3.Fin. Pub. Corp.'!D13</f>
        <v>206989.13256911407</v>
      </c>
      <c r="E13" s="1">
        <f>'1. General Govt'!E13+'2.Non Fin. Pub. Corp'!E13+'3.Fin. Pub. Corp.'!E13</f>
        <v>223053.81310513872</v>
      </c>
      <c r="F13" s="1">
        <f>'1. General Govt'!F13+'2.Non Fin. Pub. Corp'!F13+'3.Fin. Pub. Corp.'!F13</f>
        <v>220181.10775248514</v>
      </c>
      <c r="G13" s="1">
        <f>'1. General Govt'!G13+'2.Non Fin. Pub. Corp'!G13+'3.Fin. Pub. Corp.'!G13</f>
        <v>255821.87475072691</v>
      </c>
      <c r="H13" s="1">
        <f>'1. General Govt'!H13+'2.Non Fin. Pub. Corp'!H13+'3.Fin. Pub. Corp.'!H13</f>
        <v>216129.62953025918</v>
      </c>
      <c r="I13" s="1">
        <f>'1. General Govt'!I13+'2.Non Fin. Pub. Corp'!I13+'3.Fin. Pub. Corp.'!I13</f>
        <v>186269.18439192657</v>
      </c>
      <c r="J13" s="1">
        <f>'1. General Govt'!J13+'2.Non Fin. Pub. Corp'!J13+'3.Fin. Pub. Corp.'!J13</f>
        <v>206439.00923412334</v>
      </c>
    </row>
    <row r="14" spans="2:10" x14ac:dyDescent="0.35">
      <c r="B14" s="13" t="s">
        <v>20</v>
      </c>
      <c r="C14" s="14">
        <f>C15+C24</f>
        <v>7763305.227069254</v>
      </c>
      <c r="D14" s="14">
        <f t="shared" ref="D14:F14" si="2">D15+D24</f>
        <v>7905860.3558787806</v>
      </c>
      <c r="E14" s="14">
        <f t="shared" si="2"/>
        <v>8153249.9356694808</v>
      </c>
      <c r="F14" s="14">
        <f t="shared" si="2"/>
        <v>8295758.3554628976</v>
      </c>
      <c r="G14" s="14">
        <f>G15+G24</f>
        <v>8603494.1565613858</v>
      </c>
      <c r="H14" s="14">
        <f t="shared" ref="H14:J14" si="3">H15+H24</f>
        <v>8716265.0400444325</v>
      </c>
      <c r="I14" s="14">
        <f>I15+I24</f>
        <v>8949058.8499143384</v>
      </c>
      <c r="J14" s="14">
        <f t="shared" si="3"/>
        <v>9255242.5352389775</v>
      </c>
    </row>
    <row r="15" spans="2:10" x14ac:dyDescent="0.35">
      <c r="B15" s="13" t="s">
        <v>21</v>
      </c>
      <c r="C15" s="14">
        <f t="shared" ref="C15:F15" si="4">C16+C17+C20+C22+C23</f>
        <v>684681.2399346215</v>
      </c>
      <c r="D15" s="14">
        <f t="shared" si="4"/>
        <v>733147.0841850288</v>
      </c>
      <c r="E15" s="14">
        <f t="shared" si="4"/>
        <v>606034.63800816238</v>
      </c>
      <c r="F15" s="14">
        <f t="shared" si="4"/>
        <v>568917.81867119996</v>
      </c>
      <c r="G15" s="14">
        <f>G16+G17+G20+G22+G23</f>
        <v>636981.99653353263</v>
      </c>
      <c r="H15" s="14">
        <f t="shared" ref="H15:J15" si="5">H16+H17+H20+H22+H23</f>
        <v>692705.82876214536</v>
      </c>
      <c r="I15" s="14">
        <f>I16+I17+I20+I22+I23</f>
        <v>729254.90981145622</v>
      </c>
      <c r="J15" s="14">
        <f t="shared" si="5"/>
        <v>696665.9698618789</v>
      </c>
    </row>
    <row r="16" spans="2:10" ht="15.5" x14ac:dyDescent="0.35">
      <c r="B16" s="49" t="s">
        <v>58</v>
      </c>
      <c r="C16" s="1">
        <f>'1. General Govt'!C16+'2.Non Fin. Pub. Corp'!C16+'3.Fin. Pub. Corp.'!C16</f>
        <v>26482.800344335006</v>
      </c>
      <c r="D16" s="1">
        <f>'1. General Govt'!D16+'2.Non Fin. Pub. Corp'!D16+'3.Fin. Pub. Corp.'!D16</f>
        <v>32369.394642352003</v>
      </c>
      <c r="E16" s="1">
        <f>'1. General Govt'!E16+'2.Non Fin. Pub. Corp'!E16+'3.Fin. Pub. Corp.'!E16</f>
        <v>36627.583179862995</v>
      </c>
      <c r="F16" s="1">
        <f>'1. General Govt'!F16+'2.Non Fin. Pub. Corp'!F16+'3.Fin. Pub. Corp.'!F16</f>
        <v>38860.689887163011</v>
      </c>
      <c r="G16" s="1">
        <f>'1. General Govt'!G16+'2.Non Fin. Pub. Corp'!G16+'3.Fin. Pub. Corp.'!G16</f>
        <v>174034.77583317697</v>
      </c>
      <c r="H16" s="1">
        <f>'1. General Govt'!H16+'2.Non Fin. Pub. Corp'!H16+'3.Fin. Pub. Corp.'!H16</f>
        <v>165405.73673550002</v>
      </c>
      <c r="I16" s="1">
        <f>'1. General Govt'!I16+'2.Non Fin. Pub. Corp'!I16+'3.Fin. Pub. Corp.'!I16</f>
        <v>19788.146813051</v>
      </c>
      <c r="J16" s="1">
        <f>'1. General Govt'!J16+'2.Non Fin. Pub. Corp'!J16+'3.Fin. Pub. Corp.'!J16</f>
        <v>6184.194914433001</v>
      </c>
    </row>
    <row r="17" spans="2:10" x14ac:dyDescent="0.35">
      <c r="B17" s="15" t="s">
        <v>15</v>
      </c>
      <c r="C17" s="1">
        <f>'1. General Govt'!C17+'2.Non Fin. Pub. Corp'!C17+'3.Fin. Pub. Corp.'!C17</f>
        <v>469798.23023716797</v>
      </c>
      <c r="D17" s="1">
        <f>'1. General Govt'!D17+'2.Non Fin. Pub. Corp'!D17+'3.Fin. Pub. Corp.'!D17</f>
        <v>490451.68316198431</v>
      </c>
      <c r="E17" s="1">
        <f>'1. General Govt'!E17+'2.Non Fin. Pub. Corp'!E17+'3.Fin. Pub. Corp.'!E17</f>
        <v>373998.71921013604</v>
      </c>
      <c r="F17" s="1">
        <f>'1. General Govt'!F17+'2.Non Fin. Pub. Corp'!F17+'3.Fin. Pub. Corp.'!F17</f>
        <v>351185.39669778541</v>
      </c>
      <c r="G17" s="1">
        <f>'1. General Govt'!G17+'2.Non Fin. Pub. Corp'!G17+'3.Fin. Pub. Corp.'!G17</f>
        <v>269126.8734929763</v>
      </c>
      <c r="H17" s="1">
        <f>'1. General Govt'!H17+'2.Non Fin. Pub. Corp'!H17+'3.Fin. Pub. Corp.'!H17</f>
        <v>347234.74714884168</v>
      </c>
      <c r="I17" s="1">
        <f>'1. General Govt'!I17+'2.Non Fin. Pub. Corp'!I17+'3.Fin. Pub. Corp.'!I17</f>
        <v>496754.25072310196</v>
      </c>
      <c r="J17" s="1">
        <f>'1. General Govt'!J17+'2.Non Fin. Pub. Corp'!J17+'3.Fin. Pub. Corp.'!J17</f>
        <v>499771.08551950799</v>
      </c>
    </row>
    <row r="18" spans="2:10" ht="15" x14ac:dyDescent="0.35">
      <c r="B18" s="37" t="s">
        <v>16</v>
      </c>
      <c r="C18" s="36">
        <f>'1. General Govt'!C18+'2.Non Fin. Pub. Corp'!C18+'3.Fin. Pub. Corp.'!C18</f>
        <v>-252.51370700000001</v>
      </c>
      <c r="D18" s="36">
        <f>'1. General Govt'!D18+'2.Non Fin. Pub. Corp'!D18+'3.Fin. Pub. Corp.'!D18</f>
        <v>74.250287999999998</v>
      </c>
      <c r="E18" s="36">
        <f>'1. General Govt'!E18+'2.Non Fin. Pub. Corp'!E18+'3.Fin. Pub. Corp.'!E18</f>
        <v>62.639496000000001</v>
      </c>
      <c r="F18" s="36">
        <f>'1. General Govt'!F18+'2.Non Fin. Pub. Corp'!F18+'3.Fin. Pub. Corp.'!F18</f>
        <v>68.671141999999989</v>
      </c>
      <c r="G18" s="36">
        <f>'1. General Govt'!G18+'2.Non Fin. Pub. Corp'!G18+'3.Fin. Pub. Corp.'!G18</f>
        <v>22.360358000000002</v>
      </c>
      <c r="H18" s="36">
        <f>'1. General Govt'!H18+'2.Non Fin. Pub. Corp'!H18+'3.Fin. Pub. Corp.'!H18</f>
        <v>196.179315</v>
      </c>
      <c r="I18" s="36">
        <f>'1. General Govt'!I18+'2.Non Fin. Pub. Corp'!I18+'3.Fin. Pub. Corp.'!I18</f>
        <v>535.03438000000006</v>
      </c>
      <c r="J18" s="36">
        <f>'1. General Govt'!J18+'2.Non Fin. Pub. Corp'!J18+'3.Fin. Pub. Corp.'!J18</f>
        <v>381.48219799999998</v>
      </c>
    </row>
    <row r="19" spans="2:10" ht="15" x14ac:dyDescent="0.35">
      <c r="B19" s="37" t="s">
        <v>22</v>
      </c>
      <c r="C19" s="36">
        <f>'1. General Govt'!C19+'2.Non Fin. Pub. Corp'!C19+'3.Fin. Pub. Corp.'!C19</f>
        <v>86200.561562393719</v>
      </c>
      <c r="D19" s="36">
        <f>'1. General Govt'!D19+'2.Non Fin. Pub. Corp'!D19+'3.Fin. Pub. Corp.'!D19</f>
        <v>82751.729759584006</v>
      </c>
      <c r="E19" s="36">
        <f>'1. General Govt'!E19+'2.Non Fin. Pub. Corp'!E19+'3.Fin. Pub. Corp.'!E19</f>
        <v>88503.546546723999</v>
      </c>
      <c r="F19" s="36">
        <f>'1. General Govt'!F19+'2.Non Fin. Pub. Corp'!F19+'3.Fin. Pub. Corp.'!F19</f>
        <v>83178.375681448</v>
      </c>
      <c r="G19" s="36">
        <f>'1. General Govt'!G19+'2.Non Fin. Pub. Corp'!G19+'3.Fin. Pub. Corp.'!G19</f>
        <v>93746.773810970379</v>
      </c>
      <c r="H19" s="36">
        <f>'1. General Govt'!H19+'2.Non Fin. Pub. Corp'!H19+'3.Fin. Pub. Corp.'!H19</f>
        <v>83577.950141178997</v>
      </c>
      <c r="I19" s="36">
        <f>'1. General Govt'!I19+'2.Non Fin. Pub. Corp'!I19+'3.Fin. Pub. Corp.'!I19</f>
        <v>95111.044369841999</v>
      </c>
      <c r="J19" s="36">
        <f>'1. General Govt'!J19+'2.Non Fin. Pub. Corp'!J19+'3.Fin. Pub. Corp.'!J19</f>
        <v>91657.546418919155</v>
      </c>
    </row>
    <row r="20" spans="2:10" x14ac:dyDescent="0.35">
      <c r="B20" s="15" t="s">
        <v>17</v>
      </c>
      <c r="C20" s="1">
        <f>'1. General Govt'!C20+'2.Non Fin. Pub. Corp'!C20+'3.Fin. Pub. Corp.'!C20</f>
        <v>188400.08188096673</v>
      </c>
      <c r="D20" s="1">
        <f>'1. General Govt'!D20+'2.Non Fin. Pub. Corp'!D20+'3.Fin. Pub. Corp.'!D20</f>
        <v>210326.0063806925</v>
      </c>
      <c r="E20" s="1">
        <f>'1. General Govt'!E20+'2.Non Fin. Pub. Corp'!E20+'3.Fin. Pub. Corp.'!E20</f>
        <v>195408.3356181634</v>
      </c>
      <c r="F20" s="1">
        <f>'1. General Govt'!F20+'2.Non Fin. Pub. Corp'!F20+'3.Fin. Pub. Corp.'!F20</f>
        <v>178871.73208625152</v>
      </c>
      <c r="G20" s="1">
        <f>'1. General Govt'!G20+'2.Non Fin. Pub. Corp'!G20+'3.Fin. Pub. Corp.'!G20</f>
        <v>193820.34720737935</v>
      </c>
      <c r="H20" s="1">
        <f>'1. General Govt'!H20+'2.Non Fin. Pub. Corp'!H20+'3.Fin. Pub. Corp.'!H20</f>
        <v>180065.34487780367</v>
      </c>
      <c r="I20" s="1">
        <f>'1. General Govt'!I20+'2.Non Fin. Pub. Corp'!I20+'3.Fin. Pub. Corp.'!I20</f>
        <v>212712.51227530328</v>
      </c>
      <c r="J20" s="1">
        <f>'1. General Govt'!J20+'2.Non Fin. Pub. Corp'!J20+'3.Fin. Pub. Corp.'!J20</f>
        <v>190710.6894279379</v>
      </c>
    </row>
    <row r="21" spans="2:10" ht="15" x14ac:dyDescent="0.35">
      <c r="B21" s="37" t="s">
        <v>22</v>
      </c>
      <c r="C21" s="36">
        <f>'1. General Govt'!C21+'2.Non Fin. Pub. Corp'!C21+'3.Fin. Pub. Corp.'!C21</f>
        <v>2792.6712700573985</v>
      </c>
      <c r="D21" s="36">
        <f>'1. General Govt'!D21+'2.Non Fin. Pub. Corp'!D21+'3.Fin. Pub. Corp.'!D21</f>
        <v>2727.3759576143152</v>
      </c>
      <c r="E21" s="36">
        <f>'1. General Govt'!E21+'2.Non Fin. Pub. Corp'!E21+'3.Fin. Pub. Corp.'!E21</f>
        <v>13982.075399810316</v>
      </c>
      <c r="F21" s="36">
        <f>'1. General Govt'!F21+'2.Non Fin. Pub. Corp'!F21+'3.Fin. Pub. Corp.'!F21</f>
        <v>2469.6733754360566</v>
      </c>
      <c r="G21" s="36">
        <f>'1. General Govt'!G21+'2.Non Fin. Pub. Corp'!G21+'3.Fin. Pub. Corp.'!G21</f>
        <v>2740.6429457742888</v>
      </c>
      <c r="H21" s="36">
        <f>'1. General Govt'!H21+'2.Non Fin. Pub. Corp'!H21+'3.Fin. Pub. Corp.'!H21</f>
        <v>2470.9471306526329</v>
      </c>
      <c r="I21" s="36">
        <f>'1. General Govt'!I21+'2.Non Fin. Pub. Corp'!I21+'3.Fin. Pub. Corp.'!I21</f>
        <v>13131.637322992005</v>
      </c>
      <c r="J21" s="36">
        <f>'1. General Govt'!J21+'2.Non Fin. Pub. Corp'!J21+'3.Fin. Pub. Corp.'!J21</f>
        <v>5828.8990574847076</v>
      </c>
    </row>
    <row r="22" spans="2:10" x14ac:dyDescent="0.35">
      <c r="B22" s="15" t="s">
        <v>18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</row>
    <row r="23" spans="2:10" x14ac:dyDescent="0.35">
      <c r="B23" s="15" t="s">
        <v>19</v>
      </c>
      <c r="C23" s="1">
        <f>'1. General Govt'!C23+'2.Non Fin. Pub. Corp'!C23+'3.Fin. Pub. Corp.'!C23</f>
        <v>0.12747215179759999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</row>
    <row r="24" spans="2:10" x14ac:dyDescent="0.35">
      <c r="B24" s="13" t="s">
        <v>23</v>
      </c>
      <c r="C24" s="14">
        <f t="shared" ref="C24:F24" si="6">C25+C26+C27+C29+C30+C31</f>
        <v>7078623.9871346327</v>
      </c>
      <c r="D24" s="14">
        <f t="shared" si="6"/>
        <v>7172713.2716937521</v>
      </c>
      <c r="E24" s="14">
        <f t="shared" si="6"/>
        <v>7547215.2976613184</v>
      </c>
      <c r="F24" s="14">
        <f t="shared" si="6"/>
        <v>7726840.5367916971</v>
      </c>
      <c r="G24" s="14">
        <f>G25+G26+G27+G29+G30+G31</f>
        <v>7966512.1600278541</v>
      </c>
      <c r="H24" s="14">
        <f t="shared" ref="H24:J24" si="7">H25+H26+H27+H29+H30+H31</f>
        <v>8023559.2112822868</v>
      </c>
      <c r="I24" s="14">
        <f>I25+I26+I27+I29+I30+I31</f>
        <v>8219803.9401028827</v>
      </c>
      <c r="J24" s="14">
        <f t="shared" si="7"/>
        <v>8558576.5653770994</v>
      </c>
    </row>
    <row r="25" spans="2:10" x14ac:dyDescent="0.35">
      <c r="B25" s="15" t="s">
        <v>24</v>
      </c>
      <c r="C25" s="1">
        <f>'1. General Govt'!C25+'2.Non Fin. Pub. Corp'!C25+'3.Fin. Pub. Corp.'!C25</f>
        <v>40889.959816726405</v>
      </c>
      <c r="D25" s="1">
        <f>'1. General Govt'!D25+'2.Non Fin. Pub. Corp'!D25+'3.Fin. Pub. Corp.'!D25</f>
        <v>41090.895129345598</v>
      </c>
      <c r="E25" s="1">
        <f>'1. General Govt'!E25+'2.Non Fin. Pub. Corp'!E25+'3.Fin. Pub. Corp.'!E25</f>
        <v>130280.29649108634</v>
      </c>
      <c r="F25" s="1">
        <f>'1. General Govt'!F25+'2.Non Fin. Pub. Corp'!F25+'3.Fin. Pub. Corp.'!F25</f>
        <v>128607.26644440774</v>
      </c>
      <c r="G25" s="1">
        <f>'1. General Govt'!G25+'2.Non Fin. Pub. Corp'!G25+'3.Fin. Pub. Corp.'!G25</f>
        <v>127812.71232223866</v>
      </c>
      <c r="H25" s="1">
        <f>'1. General Govt'!H25+'2.Non Fin. Pub. Corp'!H25+'3.Fin. Pub. Corp.'!H25</f>
        <v>127658.44808846334</v>
      </c>
      <c r="I25" s="1">
        <f>'1. General Govt'!I25+'2.Non Fin. Pub. Corp'!I25+'3.Fin. Pub. Corp.'!I25</f>
        <v>125073.09022428415</v>
      </c>
      <c r="J25" s="1">
        <f>'1. General Govt'!J25+'2.Non Fin. Pub. Corp'!J25+'3.Fin. Pub. Corp.'!J25</f>
        <v>133544.17242665848</v>
      </c>
    </row>
    <row r="26" spans="2:10" ht="15.5" x14ac:dyDescent="0.35">
      <c r="B26" s="49" t="s">
        <v>58</v>
      </c>
      <c r="C26" s="1">
        <f>'1. General Govt'!C26+'2.Non Fin. Pub. Corp'!C26+'3.Fin. Pub. Corp.'!C26</f>
        <v>24903.389083357</v>
      </c>
      <c r="D26" s="1">
        <f>'1. General Govt'!D26+'2.Non Fin. Pub. Corp'!D26+'3.Fin. Pub. Corp.'!D26</f>
        <v>23673.307918410999</v>
      </c>
      <c r="E26" s="1">
        <f>'1. General Govt'!E26+'2.Non Fin. Pub. Corp'!E26+'3.Fin. Pub. Corp.'!E26</f>
        <v>20537.870963787002</v>
      </c>
      <c r="F26" s="1">
        <f>'1. General Govt'!F26+'2.Non Fin. Pub. Corp'!F26+'3.Fin. Pub. Corp.'!F26</f>
        <v>21853.591823192997</v>
      </c>
      <c r="G26" s="1">
        <f>'1. General Govt'!G26+'2.Non Fin. Pub. Corp'!G26+'3.Fin. Pub. Corp.'!G26</f>
        <v>14976.010196701001</v>
      </c>
      <c r="H26" s="1">
        <f>'1. General Govt'!H26+'2.Non Fin. Pub. Corp'!H26+'3.Fin. Pub. Corp.'!H26</f>
        <v>13639.626481201998</v>
      </c>
      <c r="I26" s="1">
        <f>'1. General Govt'!I26+'2.Non Fin. Pub. Corp'!I26+'3.Fin. Pub. Corp.'!I26</f>
        <v>80895.21255375199</v>
      </c>
      <c r="J26" s="1">
        <f>'1. General Govt'!J26+'2.Non Fin. Pub. Corp'!J26+'3.Fin. Pub. Corp.'!J26</f>
        <v>92895.672824379013</v>
      </c>
    </row>
    <row r="27" spans="2:10" x14ac:dyDescent="0.35">
      <c r="B27" s="15" t="s">
        <v>15</v>
      </c>
      <c r="C27" s="1">
        <f>'1. General Govt'!C27+'2.Non Fin. Pub. Corp'!C27+'3.Fin. Pub. Corp.'!C27</f>
        <v>5706419.7359037939</v>
      </c>
      <c r="D27" s="1">
        <f>'1. General Govt'!D27+'2.Non Fin. Pub. Corp'!D27+'3.Fin. Pub. Corp.'!D27</f>
        <v>5817518.2079723179</v>
      </c>
      <c r="E27" s="1">
        <f>'1. General Govt'!E27+'2.Non Fin. Pub. Corp'!E27+'3.Fin. Pub. Corp.'!E27</f>
        <v>6107035.5503458595</v>
      </c>
      <c r="F27" s="1">
        <f>'1. General Govt'!F27+'2.Non Fin. Pub. Corp'!F27+'3.Fin. Pub. Corp.'!F27</f>
        <v>6321660.4089581259</v>
      </c>
      <c r="G27" s="1">
        <f>'1. General Govt'!G27+'2.Non Fin. Pub. Corp'!G27+'3.Fin. Pub. Corp.'!G27</f>
        <v>6523260.1916849278</v>
      </c>
      <c r="H27" s="1">
        <f>'1. General Govt'!H27+'2.Non Fin. Pub. Corp'!H27+'3.Fin. Pub. Corp.'!H27</f>
        <v>6515209.9771728599</v>
      </c>
      <c r="I27" s="1">
        <f>'1. General Govt'!I27+'2.Non Fin. Pub. Corp'!I27+'3.Fin. Pub. Corp.'!I27</f>
        <v>6661544.4105284046</v>
      </c>
      <c r="J27" s="1">
        <f>'1. General Govt'!J27+'2.Non Fin. Pub. Corp'!J27+'3.Fin. Pub. Corp.'!J27</f>
        <v>6910013.1950046429</v>
      </c>
    </row>
    <row r="28" spans="2:10" ht="15" x14ac:dyDescent="0.35">
      <c r="B28" s="37" t="s">
        <v>16</v>
      </c>
      <c r="C28" s="36">
        <f>'1. General Govt'!C28+'2.Non Fin. Pub. Corp'!C28+'3.Fin. Pub. Corp.'!C28</f>
        <v>2178.4669490000001</v>
      </c>
      <c r="D28" s="36">
        <f>'1. General Govt'!D28+'2.Non Fin. Pub. Corp'!D28+'3.Fin. Pub. Corp.'!D28</f>
        <v>3583.4324120000001</v>
      </c>
      <c r="E28" s="36">
        <f>'1. General Govt'!E28+'2.Non Fin. Pub. Corp'!E28+'3.Fin. Pub. Corp.'!E28</f>
        <v>5128.2752330000003</v>
      </c>
      <c r="F28" s="36">
        <f>'1. General Govt'!F28+'2.Non Fin. Pub. Corp'!F28+'3.Fin. Pub. Corp.'!F28</f>
        <v>5354.6028739999992</v>
      </c>
      <c r="G28" s="36">
        <f>'1. General Govt'!G28+'2.Non Fin. Pub. Corp'!G28+'3.Fin. Pub. Corp.'!G28</f>
        <v>4636.1802449999996</v>
      </c>
      <c r="H28" s="36">
        <f>'1. General Govt'!H28+'2.Non Fin. Pub. Corp'!H28+'3.Fin. Pub. Corp.'!H28</f>
        <v>-671.64575600000001</v>
      </c>
      <c r="I28" s="36">
        <f>'1. General Govt'!I28+'2.Non Fin. Pub. Corp'!I28+'3.Fin. Pub. Corp.'!I28</f>
        <v>-6335.6675509999995</v>
      </c>
      <c r="J28" s="36">
        <f>'1. General Govt'!J28+'2.Non Fin. Pub. Corp'!J28+'3.Fin. Pub. Corp.'!J28</f>
        <v>-9185.0552449999996</v>
      </c>
    </row>
    <row r="29" spans="2:10" x14ac:dyDescent="0.35">
      <c r="B29" s="15" t="s">
        <v>17</v>
      </c>
      <c r="C29" s="1">
        <f>'1. General Govt'!C29+'2.Non Fin. Pub. Corp'!C29+'3.Fin. Pub. Corp.'!C29</f>
        <v>1306192.6295742614</v>
      </c>
      <c r="D29" s="1">
        <f>'1. General Govt'!D29+'2.Non Fin. Pub. Corp'!D29+'3.Fin. Pub. Corp.'!D29</f>
        <v>1290306.8542822003</v>
      </c>
      <c r="E29" s="1">
        <f>'1. General Govt'!E29+'2.Non Fin. Pub. Corp'!E29+'3.Fin. Pub. Corp.'!E29</f>
        <v>1289285.010957405</v>
      </c>
      <c r="F29" s="1">
        <f>'1. General Govt'!F29+'2.Non Fin. Pub. Corp'!F29+'3.Fin. Pub. Corp.'!F29</f>
        <v>1254694.3663481495</v>
      </c>
      <c r="G29" s="1">
        <f>'1. General Govt'!G29+'2.Non Fin. Pub. Corp'!G29+'3.Fin. Pub. Corp.'!G29</f>
        <v>1300438.3444280773</v>
      </c>
      <c r="H29" s="1">
        <f>'1. General Govt'!H29+'2.Non Fin. Pub. Corp'!H29+'3.Fin. Pub. Corp.'!H29</f>
        <v>1367026.2150215013</v>
      </c>
      <c r="I29" s="1">
        <f>'1. General Govt'!I29+'2.Non Fin. Pub. Corp'!I29+'3.Fin. Pub. Corp.'!I29</f>
        <v>1352266.3637517574</v>
      </c>
      <c r="J29" s="1">
        <f>'1. General Govt'!J29+'2.Non Fin. Pub. Corp'!J29+'3.Fin. Pub. Corp.'!J29</f>
        <v>1422098.8574999846</v>
      </c>
    </row>
    <row r="30" spans="2:10" x14ac:dyDescent="0.35">
      <c r="B30" s="15" t="s">
        <v>18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</row>
    <row r="31" spans="2:10" x14ac:dyDescent="0.35">
      <c r="B31" s="15" t="s">
        <v>19</v>
      </c>
      <c r="C31" s="1">
        <f>'1. General Govt'!C31+'2.Non Fin. Pub. Corp'!C31+'3.Fin. Pub. Corp.'!C31</f>
        <v>218.27275649405041</v>
      </c>
      <c r="D31" s="1">
        <f>'1. General Govt'!D31+'2.Non Fin. Pub. Corp'!D31+'3.Fin. Pub. Corp.'!D31</f>
        <v>124.00639147689978</v>
      </c>
      <c r="E31" s="1">
        <f>'1. General Govt'!E31+'2.Non Fin. Pub. Corp'!E31+'3.Fin. Pub. Corp.'!E31</f>
        <v>76.568903181198507</v>
      </c>
      <c r="F31" s="1">
        <f>'1. General Govt'!F31+'2.Non Fin. Pub. Corp'!F31+'3.Fin. Pub. Corp.'!F31</f>
        <v>24.903217820960599</v>
      </c>
      <c r="G31" s="1">
        <f>'1. General Govt'!G31+'2.Non Fin. Pub. Corp'!G31+'3.Fin. Pub. Corp.'!G31</f>
        <v>24.901395909872296</v>
      </c>
      <c r="H31" s="1">
        <f>'1. General Govt'!H31+'2.Non Fin. Pub. Corp'!H31+'3.Fin. Pub. Corp.'!H31</f>
        <v>24.9445182606438</v>
      </c>
      <c r="I31" s="1">
        <f>'1. General Govt'!I31+'2.Non Fin. Pub. Corp'!I31+'3.Fin. Pub. Corp.'!I31</f>
        <v>24.863044684352001</v>
      </c>
      <c r="J31" s="1">
        <f>'1. General Govt'!J31+'2.Non Fin. Pub. Corp'!J31+'3.Fin. Pub. Corp.'!J31</f>
        <v>24.667621433706397</v>
      </c>
    </row>
    <row r="32" spans="2:10" x14ac:dyDescent="0.35">
      <c r="B32" s="13" t="s">
        <v>25</v>
      </c>
      <c r="C32" s="16">
        <f t="shared" ref="C32:F32" si="8">C33+C34+C35+C38+C40+C41</f>
        <v>12468926.661925111</v>
      </c>
      <c r="D32" s="16">
        <f t="shared" si="8"/>
        <v>12826880.53460386</v>
      </c>
      <c r="E32" s="16">
        <f t="shared" si="8"/>
        <v>13171281.632257182</v>
      </c>
      <c r="F32" s="16">
        <f t="shared" si="8"/>
        <v>13447460.864951344</v>
      </c>
      <c r="G32" s="16">
        <f>G33+G34+G35+G38+G40+G41</f>
        <v>13727468.529797971</v>
      </c>
      <c r="H32" s="16">
        <f t="shared" ref="H32" si="9">H33+H34+H35+H38+H40+H41</f>
        <v>13898050.287226593</v>
      </c>
      <c r="I32" s="16">
        <f>I33+I34+I35+I38+I40+I41</f>
        <v>13854357.408195022</v>
      </c>
      <c r="J32" s="16">
        <f>J33+J34+J35+J38+J40+J41</f>
        <v>14400295.552659195</v>
      </c>
    </row>
    <row r="33" spans="2:10" x14ac:dyDescent="0.35">
      <c r="B33" s="15" t="s">
        <v>24</v>
      </c>
      <c r="C33" s="28">
        <f t="shared" ref="C33:F33" si="10">C25</f>
        <v>40889.959816726405</v>
      </c>
      <c r="D33" s="28">
        <f t="shared" si="10"/>
        <v>41090.895129345598</v>
      </c>
      <c r="E33" s="28">
        <f t="shared" si="10"/>
        <v>130280.29649108634</v>
      </c>
      <c r="F33" s="28">
        <f t="shared" si="10"/>
        <v>128607.26644440774</v>
      </c>
      <c r="G33" s="28">
        <f>G25</f>
        <v>127812.71232223866</v>
      </c>
      <c r="H33" s="28">
        <f t="shared" ref="H33:J33" si="11">H25</f>
        <v>127658.44808846334</v>
      </c>
      <c r="I33" s="28">
        <f t="shared" si="11"/>
        <v>125073.09022428415</v>
      </c>
      <c r="J33" s="28">
        <f t="shared" si="11"/>
        <v>133544.17242665848</v>
      </c>
    </row>
    <row r="34" spans="2:10" ht="15.5" x14ac:dyDescent="0.35">
      <c r="B34" s="49" t="s">
        <v>58</v>
      </c>
      <c r="C34" s="28">
        <f t="shared" ref="C34:F36" si="12">C8+C16+C26</f>
        <v>3754563.239263061</v>
      </c>
      <c r="D34" s="28">
        <f t="shared" si="12"/>
        <v>4152186.2381964643</v>
      </c>
      <c r="E34" s="28">
        <f t="shared" si="12"/>
        <v>4229815.8183640456</v>
      </c>
      <c r="F34" s="28">
        <f t="shared" si="12"/>
        <v>4325714.4556981018</v>
      </c>
      <c r="G34" s="28">
        <f>G8+G16+G26</f>
        <v>4336478.0894775027</v>
      </c>
      <c r="H34" s="28">
        <f t="shared" ref="H34:J36" si="13">H8+H16+H26</f>
        <v>4634271.9877395015</v>
      </c>
      <c r="I34" s="28">
        <f t="shared" si="13"/>
        <v>4226293.0578086786</v>
      </c>
      <c r="J34" s="28">
        <f t="shared" si="13"/>
        <v>4414865.6899425788</v>
      </c>
    </row>
    <row r="35" spans="2:10" x14ac:dyDescent="0.35">
      <c r="B35" s="15" t="s">
        <v>15</v>
      </c>
      <c r="C35" s="28">
        <f t="shared" si="12"/>
        <v>6303749.4524094881</v>
      </c>
      <c r="D35" s="28">
        <f t="shared" si="12"/>
        <v>6449058.0766517445</v>
      </c>
      <c r="E35" s="28">
        <f t="shared" si="12"/>
        <v>6610771.5182708073</v>
      </c>
      <c r="F35" s="28">
        <f t="shared" si="12"/>
        <v>6794274.7219780246</v>
      </c>
      <c r="G35" s="28">
        <f>G9+G17+G27</f>
        <v>6891144.8990204949</v>
      </c>
      <c r="H35" s="28">
        <f t="shared" si="13"/>
        <v>6960262.8004778465</v>
      </c>
      <c r="I35" s="28">
        <f t="shared" si="13"/>
        <v>7238657.1185880629</v>
      </c>
      <c r="J35" s="28">
        <f t="shared" si="13"/>
        <v>7484817.4384055678</v>
      </c>
    </row>
    <row r="36" spans="2:10" ht="15" x14ac:dyDescent="0.35">
      <c r="B36" s="37" t="s">
        <v>16</v>
      </c>
      <c r="C36" s="33">
        <f>C10+C18+C28</f>
        <v>1243.4235250000002</v>
      </c>
      <c r="D36" s="33">
        <f t="shared" si="12"/>
        <v>3023.0534580000003</v>
      </c>
      <c r="E36" s="33">
        <f t="shared" si="12"/>
        <v>4569.5083250000007</v>
      </c>
      <c r="F36" s="33">
        <f t="shared" si="12"/>
        <v>5085.6147749999991</v>
      </c>
      <c r="G36" s="33">
        <f>G10+G18+G28</f>
        <v>4122.3427209999991</v>
      </c>
      <c r="H36" s="33">
        <f>H10+H18+H28</f>
        <v>-1087.8255570000001</v>
      </c>
      <c r="I36" s="33">
        <f>I10+I18+I28</f>
        <v>-6521.6208099999994</v>
      </c>
      <c r="J36" s="33">
        <f t="shared" si="13"/>
        <v>-9351.9470459999993</v>
      </c>
    </row>
    <row r="37" spans="2:10" ht="15" x14ac:dyDescent="0.35">
      <c r="B37" s="37" t="s">
        <v>22</v>
      </c>
      <c r="C37" s="33">
        <f>C19</f>
        <v>86200.561562393719</v>
      </c>
      <c r="D37" s="33">
        <f t="shared" ref="D37:F37" si="14">D19</f>
        <v>82751.729759584006</v>
      </c>
      <c r="E37" s="33">
        <f t="shared" si="14"/>
        <v>88503.546546723999</v>
      </c>
      <c r="F37" s="33">
        <f t="shared" si="14"/>
        <v>83178.375681448</v>
      </c>
      <c r="G37" s="33">
        <f>G19</f>
        <v>93746.773810970379</v>
      </c>
      <c r="H37" s="33">
        <f>H19</f>
        <v>83577.950141178997</v>
      </c>
      <c r="I37" s="33">
        <f>I19</f>
        <v>95111.044369841999</v>
      </c>
      <c r="J37" s="33">
        <f t="shared" ref="J37" si="15">J19</f>
        <v>91657.546418919155</v>
      </c>
    </row>
    <row r="38" spans="2:10" x14ac:dyDescent="0.35">
      <c r="B38" s="15" t="s">
        <v>17</v>
      </c>
      <c r="C38" s="28">
        <f t="shared" ref="C38:F38" si="16">C11+C20+C29</f>
        <v>2167935.7011621827</v>
      </c>
      <c r="D38" s="28">
        <f t="shared" si="16"/>
        <v>1977432.185665716</v>
      </c>
      <c r="E38" s="28">
        <f t="shared" si="16"/>
        <v>1977283.6171229244</v>
      </c>
      <c r="F38" s="28">
        <f t="shared" si="16"/>
        <v>1978658.4098605043</v>
      </c>
      <c r="G38" s="28">
        <f>G11+G20+G29</f>
        <v>2116186.0528310961</v>
      </c>
      <c r="H38" s="28">
        <f t="shared" ref="H38:J38" si="17">H11+H20+H29</f>
        <v>1959702.476872263</v>
      </c>
      <c r="I38" s="28">
        <f t="shared" si="17"/>
        <v>2078040.0941373855</v>
      </c>
      <c r="J38" s="28">
        <f t="shared" si="17"/>
        <v>2160604.575028833</v>
      </c>
    </row>
    <row r="39" spans="2:10" ht="15" x14ac:dyDescent="0.35">
      <c r="B39" s="37" t="s">
        <v>22</v>
      </c>
      <c r="C39" s="33">
        <f t="shared" ref="C39:F39" si="18">+C21</f>
        <v>2792.6712700573985</v>
      </c>
      <c r="D39" s="33">
        <f t="shared" si="18"/>
        <v>2727.3759576143152</v>
      </c>
      <c r="E39" s="33">
        <f t="shared" si="18"/>
        <v>13982.075399810316</v>
      </c>
      <c r="F39" s="33">
        <f t="shared" si="18"/>
        <v>2469.6733754360566</v>
      </c>
      <c r="G39" s="33">
        <f>+G21</f>
        <v>2740.6429457742888</v>
      </c>
      <c r="H39" s="33">
        <f>+H21</f>
        <v>2470.9471306526329</v>
      </c>
      <c r="I39" s="33">
        <f>+I21</f>
        <v>13131.637322992005</v>
      </c>
      <c r="J39" s="33">
        <f t="shared" ref="J39" si="19">+J21</f>
        <v>5828.8990574847076</v>
      </c>
    </row>
    <row r="40" spans="2:10" x14ac:dyDescent="0.35">
      <c r="B40" s="15" t="s">
        <v>18</v>
      </c>
      <c r="C40" s="28">
        <f t="shared" ref="C40:F40" si="20">C30+C22+C12</f>
        <v>0</v>
      </c>
      <c r="D40" s="28">
        <f t="shared" si="20"/>
        <v>0</v>
      </c>
      <c r="E40" s="28">
        <f t="shared" si="20"/>
        <v>0</v>
      </c>
      <c r="F40" s="28">
        <f t="shared" si="20"/>
        <v>0</v>
      </c>
      <c r="G40" s="28">
        <f>G30+G22+G12</f>
        <v>0</v>
      </c>
      <c r="H40" s="28">
        <f t="shared" ref="H40:J40" si="21">H30+H22+H12</f>
        <v>0</v>
      </c>
      <c r="I40" s="28">
        <f t="shared" si="21"/>
        <v>0</v>
      </c>
      <c r="J40" s="28">
        <f t="shared" si="21"/>
        <v>0</v>
      </c>
    </row>
    <row r="41" spans="2:10" x14ac:dyDescent="0.35">
      <c r="B41" s="15" t="s">
        <v>19</v>
      </c>
      <c r="C41" s="28">
        <f t="shared" ref="C41:F41" si="22">C13+C23+C31</f>
        <v>201788.309273652</v>
      </c>
      <c r="D41" s="28">
        <f t="shared" si="22"/>
        <v>207113.13896059096</v>
      </c>
      <c r="E41" s="28">
        <f t="shared" si="22"/>
        <v>223130.38200831992</v>
      </c>
      <c r="F41" s="28">
        <f t="shared" si="22"/>
        <v>220206.01097030612</v>
      </c>
      <c r="G41" s="28">
        <f>G13+G23+G31</f>
        <v>255846.77614663678</v>
      </c>
      <c r="H41" s="28">
        <f t="shared" ref="H41:J41" si="23">H13+H23+H31</f>
        <v>216154.57404851983</v>
      </c>
      <c r="I41" s="28">
        <f t="shared" si="23"/>
        <v>186294.04743661091</v>
      </c>
      <c r="J41" s="28">
        <f t="shared" si="23"/>
        <v>206463.67685555705</v>
      </c>
    </row>
    <row r="42" spans="2:10" x14ac:dyDescent="0.35">
      <c r="B42" s="8"/>
      <c r="C42" s="19"/>
      <c r="D42" s="19"/>
      <c r="E42" s="19"/>
      <c r="F42" s="19"/>
      <c r="G42" s="19"/>
      <c r="H42" s="19"/>
      <c r="I42" s="19"/>
      <c r="J42" s="19"/>
    </row>
    <row r="43" spans="2:10" x14ac:dyDescent="0.35">
      <c r="B43" s="15"/>
      <c r="C43" s="17"/>
      <c r="D43" s="17"/>
      <c r="E43" s="17"/>
      <c r="F43" s="17"/>
      <c r="G43" s="17"/>
      <c r="H43" s="17"/>
      <c r="I43" s="17"/>
      <c r="J43" s="17"/>
    </row>
    <row r="44" spans="2:10" x14ac:dyDescent="0.35">
      <c r="B44" s="18" t="s">
        <v>26</v>
      </c>
      <c r="C44" s="17">
        <f t="shared" ref="C44:F44" si="24">C45+C46</f>
        <v>12468926.661925113</v>
      </c>
      <c r="D44" s="17">
        <f t="shared" si="24"/>
        <v>12826880.534603871</v>
      </c>
      <c r="E44" s="17">
        <f t="shared" si="24"/>
        <v>13171281.632257186</v>
      </c>
      <c r="F44" s="17">
        <f t="shared" si="24"/>
        <v>13447460.864951355</v>
      </c>
      <c r="G44" s="17">
        <f>G45+G46</f>
        <v>13727468.529797973</v>
      </c>
      <c r="H44" s="17">
        <f t="shared" ref="H44:J44" si="25">H45+H46</f>
        <v>13898050.287226606</v>
      </c>
      <c r="I44" s="17">
        <f t="shared" si="25"/>
        <v>13854357.408195026</v>
      </c>
      <c r="J44" s="17">
        <f t="shared" si="25"/>
        <v>14400295.552659206</v>
      </c>
    </row>
    <row r="45" spans="2:10" x14ac:dyDescent="0.35">
      <c r="B45" s="15" t="s">
        <v>27</v>
      </c>
      <c r="C45" s="29">
        <f>'1. General Govt'!C45+'2.Non Fin. Pub. Corp'!C44+'3.Fin. Pub. Corp.'!C44</f>
        <v>8751504.3279695697</v>
      </c>
      <c r="D45" s="29">
        <f>'1. General Govt'!D45+'2.Non Fin. Pub. Corp'!D44+'3.Fin. Pub. Corp.'!D44</f>
        <v>9075083.7659487948</v>
      </c>
      <c r="E45" s="29">
        <f>'1. General Govt'!E45+'2.Non Fin. Pub. Corp'!E44+'3.Fin. Pub. Corp.'!E44</f>
        <v>9345988.3426647633</v>
      </c>
      <c r="F45" s="29">
        <f>'1. General Govt'!F45+'2.Non Fin. Pub. Corp'!F44+'3.Fin. Pub. Corp.'!F44</f>
        <v>9728140.3785208389</v>
      </c>
      <c r="G45" s="29">
        <f>'1. General Govt'!G45+'2.Non Fin. Pub. Corp'!G44+'3.Fin. Pub. Corp.'!G44</f>
        <v>9967679.8027401865</v>
      </c>
      <c r="H45" s="29">
        <f>'1. General Govt'!H45+'2.Non Fin. Pub. Corp'!H44+'3.Fin. Pub. Corp.'!H44</f>
        <v>9992874.7457789704</v>
      </c>
      <c r="I45" s="29">
        <f>'1. General Govt'!I45+'2.Non Fin. Pub. Corp'!I44+'3.Fin. Pub. Corp.'!I44</f>
        <v>9857086.3489991724</v>
      </c>
      <c r="J45" s="29">
        <f>'1. General Govt'!J45+'2.Non Fin. Pub. Corp'!J44+'3.Fin. Pub. Corp.'!J44</f>
        <v>10202000.848483354</v>
      </c>
    </row>
    <row r="46" spans="2:10" x14ac:dyDescent="0.35">
      <c r="B46" s="15" t="s">
        <v>28</v>
      </c>
      <c r="C46" s="29">
        <f>'1. General Govt'!C46+'2.Non Fin. Pub. Corp'!C45+'3.Fin. Pub. Corp.'!C45</f>
        <v>3717422.3339555431</v>
      </c>
      <c r="D46" s="29">
        <f>'1. General Govt'!D46+'2.Non Fin. Pub. Corp'!D45+'3.Fin. Pub. Corp.'!D45</f>
        <v>3751796.7686550757</v>
      </c>
      <c r="E46" s="29">
        <f>'1. General Govt'!E46+'2.Non Fin. Pub. Corp'!E45+'3.Fin. Pub. Corp.'!E45</f>
        <v>3825293.289592423</v>
      </c>
      <c r="F46" s="29">
        <f>'1. General Govt'!F46+'2.Non Fin. Pub. Corp'!F45+'3.Fin. Pub. Corp.'!F45</f>
        <v>3719320.4864305169</v>
      </c>
      <c r="G46" s="29">
        <f>'1. General Govt'!G46+'2.Non Fin. Pub. Corp'!G45+'3.Fin. Pub. Corp.'!G45</f>
        <v>3759788.7270577867</v>
      </c>
      <c r="H46" s="29">
        <f>'1. General Govt'!H46+'2.Non Fin. Pub. Corp'!H45+'3.Fin. Pub. Corp.'!H45</f>
        <v>3905175.5414476357</v>
      </c>
      <c r="I46" s="29">
        <f>'1. General Govt'!I46+'2.Non Fin. Pub. Corp'!I45+'3.Fin. Pub. Corp.'!I45</f>
        <v>3997271.0591958538</v>
      </c>
      <c r="J46" s="29">
        <f>'1. General Govt'!J46+'2.Non Fin. Pub. Corp'!J45+'3.Fin. Pub. Corp.'!J45</f>
        <v>4198294.7041758522</v>
      </c>
    </row>
    <row r="47" spans="2:10" x14ac:dyDescent="0.35">
      <c r="B47" s="15"/>
      <c r="C47" s="17"/>
      <c r="D47" s="17"/>
      <c r="E47" s="17"/>
      <c r="F47" s="17"/>
      <c r="G47" s="17"/>
      <c r="H47" s="17"/>
      <c r="I47" s="17"/>
      <c r="J47" s="17"/>
    </row>
    <row r="48" spans="2:10" x14ac:dyDescent="0.35">
      <c r="B48" s="11" t="s">
        <v>29</v>
      </c>
      <c r="C48" s="17">
        <f t="shared" ref="C48:J48" si="26">C49+C50</f>
        <v>12468926.661925113</v>
      </c>
      <c r="D48" s="17">
        <f t="shared" si="26"/>
        <v>12826880.534603871</v>
      </c>
      <c r="E48" s="17">
        <f t="shared" si="26"/>
        <v>13171281.632257186</v>
      </c>
      <c r="F48" s="17">
        <f t="shared" si="26"/>
        <v>13447460.864951357</v>
      </c>
      <c r="G48" s="17">
        <f t="shared" si="26"/>
        <v>13727468.529797973</v>
      </c>
      <c r="H48" s="17">
        <f t="shared" si="26"/>
        <v>13898050.287226604</v>
      </c>
      <c r="I48" s="17">
        <f t="shared" si="26"/>
        <v>13854357.408195026</v>
      </c>
      <c r="J48" s="17">
        <f t="shared" si="26"/>
        <v>14400295.552659204</v>
      </c>
    </row>
    <row r="49" spans="2:15" x14ac:dyDescent="0.35">
      <c r="B49" s="15" t="s">
        <v>30</v>
      </c>
      <c r="C49" s="29">
        <f>'1. General Govt'!C49+'2.Non Fin. Pub. Corp'!C48+'3.Fin. Pub. Corp.'!C48</f>
        <v>8600082.8632580098</v>
      </c>
      <c r="D49" s="29">
        <f>'1. General Govt'!D49+'2.Non Fin. Pub. Corp'!D48+'3.Fin. Pub. Corp.'!D48</f>
        <v>8926030.8387156576</v>
      </c>
      <c r="E49" s="29">
        <f>'1. General Govt'!E49+'2.Non Fin. Pub. Corp'!E48+'3.Fin. Pub. Corp.'!E48</f>
        <v>9220426.121065516</v>
      </c>
      <c r="F49" s="29">
        <f>'1. General Govt'!F49+'2.Non Fin. Pub. Corp'!F48+'3.Fin. Pub. Corp.'!F48</f>
        <v>9618135.5234646983</v>
      </c>
      <c r="G49" s="29">
        <f>'1. General Govt'!G49+'2.Non Fin. Pub. Corp'!G48+'3.Fin. Pub. Corp.'!G48</f>
        <v>9950740.3005907908</v>
      </c>
      <c r="H49" s="29">
        <f>'1. General Govt'!H49+'2.Non Fin. Pub. Corp'!H48+'3.Fin. Pub. Corp.'!H48</f>
        <v>10111789.279383875</v>
      </c>
      <c r="I49" s="29">
        <f>'1. General Govt'!I49+'2.Non Fin. Pub. Corp'!I48+'3.Fin. Pub. Corp.'!I48</f>
        <v>10069940.771885589</v>
      </c>
      <c r="J49" s="29">
        <f>'1. General Govt'!J49+'2.Non Fin. Pub. Corp'!J48+'3.Fin. Pub. Corp.'!J48</f>
        <v>10460251.000282437</v>
      </c>
    </row>
    <row r="50" spans="2:15" x14ac:dyDescent="0.35">
      <c r="B50" s="15" t="s">
        <v>31</v>
      </c>
      <c r="C50" s="29">
        <f>'1. General Govt'!C50+'2.Non Fin. Pub. Corp'!C49+'3.Fin. Pub. Corp.'!C49</f>
        <v>3868843.7986671035</v>
      </c>
      <c r="D50" s="29">
        <f>'1. General Govt'!D50+'2.Non Fin. Pub. Corp'!D49+'3.Fin. Pub. Corp.'!D49</f>
        <v>3900849.6958882147</v>
      </c>
      <c r="E50" s="29">
        <f>'1. General Govt'!E50+'2.Non Fin. Pub. Corp'!E49+'3.Fin. Pub. Corp.'!E49</f>
        <v>3950855.5111916699</v>
      </c>
      <c r="F50" s="29">
        <f>'1. General Govt'!F50+'2.Non Fin. Pub. Corp'!F49+'3.Fin. Pub. Corp.'!F49</f>
        <v>3829325.3414866589</v>
      </c>
      <c r="G50" s="29">
        <f>'1. General Govt'!G50+'2.Non Fin. Pub. Corp'!G49+'3.Fin. Pub. Corp.'!G49</f>
        <v>3776728.2292071823</v>
      </c>
      <c r="H50" s="29">
        <f>'1. General Govt'!H50+'2.Non Fin. Pub. Corp'!H49+'3.Fin. Pub. Corp.'!H49</f>
        <v>3786261.0078427289</v>
      </c>
      <c r="I50" s="29">
        <f>'1. General Govt'!I50+'2.Non Fin. Pub. Corp'!I49+'3.Fin. Pub. Corp.'!I49</f>
        <v>3784416.6363094365</v>
      </c>
      <c r="J50" s="29">
        <f>'1. General Govt'!J50+'2.Non Fin. Pub. Corp'!J49+'3.Fin. Pub. Corp.'!J49</f>
        <v>3940044.5523767676</v>
      </c>
    </row>
    <row r="51" spans="2:15" x14ac:dyDescent="0.35">
      <c r="B51" s="8"/>
      <c r="C51" s="19"/>
      <c r="D51" s="19"/>
      <c r="E51" s="19"/>
      <c r="F51" s="19"/>
      <c r="G51" s="19"/>
      <c r="H51" s="19"/>
      <c r="I51" s="19"/>
      <c r="J51" s="19"/>
    </row>
    <row r="52" spans="2:15" x14ac:dyDescent="0.35">
      <c r="B52" s="20"/>
      <c r="C52" s="21"/>
      <c r="D52" s="21"/>
      <c r="E52" s="21"/>
      <c r="F52" s="21"/>
      <c r="G52" s="21"/>
      <c r="H52" s="21"/>
      <c r="I52" s="12"/>
      <c r="J52" s="12"/>
    </row>
    <row r="53" spans="2:15" x14ac:dyDescent="0.35">
      <c r="B53" s="11" t="s">
        <v>32</v>
      </c>
      <c r="C53" s="22"/>
      <c r="D53" s="22"/>
      <c r="E53" s="22"/>
      <c r="F53" s="22"/>
      <c r="G53" s="22"/>
      <c r="H53" s="21"/>
      <c r="I53" s="12"/>
      <c r="J53" s="12"/>
    </row>
    <row r="54" spans="2:15" x14ac:dyDescent="0.35">
      <c r="B54" s="20" t="s">
        <v>33</v>
      </c>
      <c r="C54" s="34">
        <f t="shared" ref="C54:F54" si="27">C36</f>
        <v>1243.4235250000002</v>
      </c>
      <c r="D54" s="34">
        <f t="shared" si="27"/>
        <v>3023.0534580000003</v>
      </c>
      <c r="E54" s="34">
        <f t="shared" si="27"/>
        <v>4569.5083250000007</v>
      </c>
      <c r="F54" s="34">
        <f t="shared" si="27"/>
        <v>5085.6147749999991</v>
      </c>
      <c r="G54" s="34">
        <f>G36</f>
        <v>4122.3427209999991</v>
      </c>
      <c r="H54" s="34">
        <f t="shared" ref="H54:J54" si="28">H36</f>
        <v>-1087.8255570000001</v>
      </c>
      <c r="I54" s="34">
        <f t="shared" si="28"/>
        <v>-6521.6208099999994</v>
      </c>
      <c r="J54" s="34">
        <f t="shared" si="28"/>
        <v>-9351.9470459999993</v>
      </c>
    </row>
    <row r="55" spans="2:15" x14ac:dyDescent="0.35">
      <c r="B55" s="20" t="s">
        <v>34</v>
      </c>
      <c r="C55" s="34">
        <f t="shared" ref="C55:F55" si="29">C37+C39</f>
        <v>88993.232832451118</v>
      </c>
      <c r="D55" s="34">
        <f t="shared" si="29"/>
        <v>85479.105717198327</v>
      </c>
      <c r="E55" s="34">
        <f t="shared" si="29"/>
        <v>102485.62194653432</v>
      </c>
      <c r="F55" s="34">
        <f t="shared" si="29"/>
        <v>85648.049056884061</v>
      </c>
      <c r="G55" s="34">
        <f>G37+G39</f>
        <v>96487.416756744671</v>
      </c>
      <c r="H55" s="34">
        <f t="shared" ref="H55:J55" si="30">H37+H39</f>
        <v>86048.897271831636</v>
      </c>
      <c r="I55" s="34">
        <f t="shared" si="30"/>
        <v>108242.681692834</v>
      </c>
      <c r="J55" s="34">
        <f t="shared" si="30"/>
        <v>97486.445476403867</v>
      </c>
    </row>
    <row r="56" spans="2:15" s="43" customFormat="1" x14ac:dyDescent="0.35">
      <c r="B56" s="42"/>
      <c r="C56" s="42"/>
      <c r="D56" s="42"/>
      <c r="E56" s="42"/>
      <c r="F56" s="42"/>
      <c r="G56" s="47"/>
      <c r="H56" s="47"/>
      <c r="I56" s="48"/>
      <c r="J56" s="48"/>
      <c r="K56" s="46"/>
    </row>
    <row r="57" spans="2:15" s="43" customFormat="1" x14ac:dyDescent="0.35">
      <c r="B57" s="42" t="s">
        <v>35</v>
      </c>
      <c r="C57" s="45">
        <f t="shared" ref="C57:F57" si="31">(C45+C46)-C32</f>
        <v>0</v>
      </c>
      <c r="D57" s="45">
        <f t="shared" si="31"/>
        <v>0</v>
      </c>
      <c r="E57" s="45">
        <f t="shared" si="31"/>
        <v>0</v>
      </c>
      <c r="F57" s="45">
        <f t="shared" si="31"/>
        <v>0</v>
      </c>
      <c r="G57" s="45">
        <f>(G45+G46)-G32</f>
        <v>0</v>
      </c>
      <c r="H57" s="45">
        <f t="shared" ref="H57:J57" si="32">(H45+H46)-H32</f>
        <v>0</v>
      </c>
      <c r="I57" s="45">
        <f t="shared" si="32"/>
        <v>0</v>
      </c>
      <c r="J57" s="45">
        <f t="shared" si="32"/>
        <v>0</v>
      </c>
      <c r="K57" s="46"/>
    </row>
    <row r="58" spans="2:15" s="43" customFormat="1" x14ac:dyDescent="0.35">
      <c r="B58" s="42" t="s">
        <v>36</v>
      </c>
      <c r="C58" s="45">
        <f t="shared" ref="C58:F58" si="33">(C46+C45)-C32</f>
        <v>0</v>
      </c>
      <c r="D58" s="45">
        <f t="shared" si="33"/>
        <v>0</v>
      </c>
      <c r="E58" s="45">
        <f t="shared" si="33"/>
        <v>0</v>
      </c>
      <c r="F58" s="45">
        <f t="shared" si="33"/>
        <v>0</v>
      </c>
      <c r="G58" s="45">
        <f>(G46+G45)-G32</f>
        <v>0</v>
      </c>
      <c r="H58" s="45">
        <f t="shared" ref="H58:J58" si="34">(H46+H45)-H32</f>
        <v>0</v>
      </c>
      <c r="I58" s="45">
        <f t="shared" si="34"/>
        <v>0</v>
      </c>
      <c r="J58" s="45">
        <f t="shared" si="34"/>
        <v>0</v>
      </c>
      <c r="K58" s="46"/>
    </row>
    <row r="59" spans="2:15" s="43" customFormat="1" x14ac:dyDescent="0.35">
      <c r="B59" s="44"/>
      <c r="C59" s="44"/>
      <c r="D59" s="44"/>
      <c r="E59" s="44"/>
      <c r="F59" s="44"/>
      <c r="G59" s="44"/>
      <c r="H59" s="44"/>
      <c r="I59" s="44"/>
      <c r="J59" s="44"/>
      <c r="K59" s="46"/>
    </row>
    <row r="60" spans="2:15" s="43" customFormat="1" x14ac:dyDescent="0.35">
      <c r="B60" s="35" t="s">
        <v>37</v>
      </c>
      <c r="C60" s="52"/>
      <c r="D60" s="52"/>
      <c r="E60" s="52"/>
      <c r="F60" s="52"/>
      <c r="G60" s="44"/>
      <c r="H60" s="44"/>
      <c r="I60" s="44"/>
      <c r="J60" s="44"/>
      <c r="K60" s="44"/>
      <c r="L60" s="44"/>
      <c r="M60" s="44"/>
      <c r="N60" s="44"/>
      <c r="O60" s="44"/>
    </row>
    <row r="61" spans="2:15" x14ac:dyDescent="0.35">
      <c r="B61" s="35" t="s">
        <v>38</v>
      </c>
      <c r="C61" s="35"/>
      <c r="D61" s="35"/>
      <c r="E61" s="35"/>
      <c r="F61" s="35"/>
      <c r="K61" s="2"/>
      <c r="L61" s="2"/>
      <c r="M61" s="2"/>
      <c r="N61" s="2"/>
      <c r="O61" s="2"/>
    </row>
    <row r="62" spans="2:15" ht="14.5" customHeight="1" x14ac:dyDescent="0.35">
      <c r="B62" s="53" t="s">
        <v>60</v>
      </c>
      <c r="C62" s="53"/>
      <c r="D62" s="53"/>
      <c r="E62" s="53"/>
      <c r="F62" s="53"/>
      <c r="G62" s="53"/>
      <c r="H62" s="53"/>
      <c r="I62" s="53"/>
      <c r="J62" s="53"/>
      <c r="K62" s="39"/>
      <c r="L62" s="39"/>
      <c r="M62" s="39"/>
      <c r="N62" s="39"/>
      <c r="O62" s="39"/>
    </row>
    <row r="63" spans="2:15" ht="15" customHeight="1" x14ac:dyDescent="0.35">
      <c r="B63" s="55" t="s">
        <v>59</v>
      </c>
      <c r="C63" s="55"/>
      <c r="D63" s="55"/>
      <c r="E63" s="55"/>
      <c r="F63" s="55"/>
      <c r="G63" s="56"/>
      <c r="H63" s="56"/>
      <c r="I63" s="56"/>
      <c r="J63" s="56"/>
    </row>
    <row r="64" spans="2:15" s="58" customFormat="1" ht="26.25" customHeight="1" x14ac:dyDescent="0.35">
      <c r="B64" s="55" t="s">
        <v>67</v>
      </c>
      <c r="C64" s="55"/>
      <c r="D64" s="55"/>
      <c r="E64" s="55"/>
      <c r="F64" s="55"/>
      <c r="G64" s="56"/>
      <c r="H64" s="56"/>
      <c r="I64" s="56"/>
      <c r="J64" s="56"/>
      <c r="K64" s="57"/>
    </row>
    <row r="65" spans="7:10" x14ac:dyDescent="0.35">
      <c r="G65" s="40"/>
      <c r="H65" s="40"/>
      <c r="I65" s="40"/>
      <c r="J65" s="40"/>
    </row>
  </sheetData>
  <mergeCells count="3">
    <mergeCell ref="B62:J62"/>
    <mergeCell ref="B63:J63"/>
    <mergeCell ref="B64:J6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1E5611-4CA8-499C-8192-6022E6B06968}">
  <ds:schemaRefs>
    <ds:schemaRef ds:uri="http://purl.org/dc/dcmitype/"/>
    <ds:schemaRef ds:uri="http://www.w3.org/XML/1998/namespace"/>
    <ds:schemaRef ds:uri="95febc78-5ffb-4926-babb-d2970205edf9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5f7123b8-4bb0-4238-b679-bbd3b18d1e49"/>
  </ds:schemaRefs>
</ds:datastoreItem>
</file>

<file path=customXml/itemProps2.xml><?xml version="1.0" encoding="utf-8"?>
<ds:datastoreItem xmlns:ds="http://schemas.openxmlformats.org/officeDocument/2006/customXml" ds:itemID="{C20D7A45-0982-49BE-87A8-AA6D903BE1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AA50E0-E09A-4789-AB2C-877207F947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A. Syauqi Mirza Fakhri</cp:lastModifiedBy>
  <cp:revision/>
  <dcterms:created xsi:type="dcterms:W3CDTF">2018-12-12T05:40:00Z</dcterms:created>
  <dcterms:modified xsi:type="dcterms:W3CDTF">2023-03-31T01:10:30Z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